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461D7D27-7A8B-4849-860F-D6D647126E10}" xr6:coauthVersionLast="47" xr6:coauthVersionMax="47" xr10:uidLastSave="{00000000-0000-0000-0000-000000000000}"/>
  <bookViews>
    <workbookView xWindow="-110" yWindow="-110" windowWidth="19420" windowHeight="11020" xr2:uid="{5C94265E-2371-4EA1-B4C7-1585C50B4C14}"/>
  </bookViews>
  <sheets>
    <sheet name="HTO_20260609_MULT" sheetId="1" r:id="rId1"/>
  </sheets>
  <externalReferences>
    <externalReference r:id="rId2"/>
  </externalReferences>
  <definedNames>
    <definedName name="Covariance" localSheetId="0">HTO_20260609_MULT!$K$5</definedName>
    <definedName name="Covariance2" localSheetId="0">HTO_20260609_MULT!$Q$5</definedName>
    <definedName name="Covariance3" localSheetId="0">HTO_20260609_MULT!$W$5</definedName>
    <definedName name="Covariance4" localSheetId="0">HTO_20260609_MULT!$AC$5</definedName>
    <definedName name="Covariance5" localSheetId="0">HTO_20260609_MULT!$AI$5</definedName>
    <definedName name="Covariance6" localSheetId="0">HTO_20260609_MULT!$AO$5</definedName>
    <definedName name="ExternalData_1" localSheetId="0">HTO_20260609_MULT!$A$7:$A$1259</definedName>
    <definedName name="IdxLNReturnData" localSheetId="0">HTO_20260609_MULT!$M$8:$M$1253</definedName>
    <definedName name="IdxLNReturnData2" localSheetId="0">HTO_20260609_MULT!$S$8:$S$499</definedName>
    <definedName name="IdxLNReturnData3" localSheetId="0">HTO_20260609_MULT!$Y$8:$Y$372</definedName>
    <definedName name="IdxLNReturnData4" localSheetId="0">HTO_20260609_MULT!$AE$8:$AE$312</definedName>
    <definedName name="IdxLNReturnData5" localSheetId="0">HTO_20260609_MULT!$AK$8:$AK$250</definedName>
    <definedName name="IdxLNReturnData6" localSheetId="0">HTO_20260609_MULT!$AQ$8:$AQ$123</definedName>
    <definedName name="IdxReturnData" localSheetId="0">HTO_20260609_MULT!$K$8:$K$1253</definedName>
    <definedName name="IdxReturnData2" localSheetId="0">HTO_20260609_MULT!$Q$8:$Q$499</definedName>
    <definedName name="IdxReturnData3" localSheetId="0">HTO_20260609_MULT!$W$8:$W$372</definedName>
    <definedName name="IdxReturnData4" localSheetId="0">HTO_20260609_MULT!$AC$8:$AC$312</definedName>
    <definedName name="IdxReturnData5" localSheetId="0">HTO_20260609_MULT!$AI$8:$AI$250</definedName>
    <definedName name="IdxReturnData6" localSheetId="0">HTO_20260609_MULT!$AO$8:$AO$123</definedName>
    <definedName name="LNCovariance" localSheetId="0">HTO_20260609_MULT!$M$5</definedName>
    <definedName name="LNCovariance2" localSheetId="0">HTO_20260609_MULT!$S$5</definedName>
    <definedName name="LNCovariance3" localSheetId="0">HTO_20260609_MULT!$Y$5</definedName>
    <definedName name="LNCovariance4" localSheetId="0">HTO_20260609_MULT!$AE$5</definedName>
    <definedName name="LNCovariance5" localSheetId="0">HTO_20260609_MULT!$AK$5</definedName>
    <definedName name="LNCovariance6" localSheetId="0">HTO_20260609_MULT!$AQ$5</definedName>
    <definedName name="LNReturnData" localSheetId="0">HTO_20260609_MULT!$L$8:$L$1253</definedName>
    <definedName name="LNReturnData2" localSheetId="0">HTO_20260609_MULT!$R$8:$R$499</definedName>
    <definedName name="LNReturnData3" localSheetId="0">HTO_20260609_MULT!$X$8:$X$372</definedName>
    <definedName name="LNReturnData4" localSheetId="0">HTO_20260609_MULT!$AD$8:$AD$312</definedName>
    <definedName name="LNReturnData5" localSheetId="0">HTO_20260609_MULT!$AJ$8:$AJ$250</definedName>
    <definedName name="LNReturnData6" localSheetId="0">HTO_20260609_MULT!$AP$8:$AP$123</definedName>
    <definedName name="LNVariance" localSheetId="0">HTO_20260609_MULT!$L$5</definedName>
    <definedName name="LNVariance2" localSheetId="0">HTO_20260609_MULT!$R$5</definedName>
    <definedName name="LNVariance3" localSheetId="0">HTO_20260609_MULT!$X$5</definedName>
    <definedName name="LNVariance4" localSheetId="0">HTO_20260609_MULT!$AD$5</definedName>
    <definedName name="LNVariance5" localSheetId="0">HTO_20260609_MULT!$AJ$5</definedName>
    <definedName name="LNVariance6" localSheetId="0">HTO_20260609_MULT!$AP$5</definedName>
    <definedName name="ReturnData" localSheetId="0">HTO_20260609_MULT!$J$8:$J$1253</definedName>
    <definedName name="ReturnData2" localSheetId="0">HTO_20260609_MULT!$P$8:$P$499</definedName>
    <definedName name="ReturnData3" localSheetId="0">HTO_20260609_MULT!$V$8:$V$372</definedName>
    <definedName name="ReturnData4" localSheetId="0">HTO_20260609_MULT!$AB$8:$AB$312</definedName>
    <definedName name="ReturnData5" localSheetId="0">HTO_20260609_MULT!$AH$8:$AH$250</definedName>
    <definedName name="ReturnData6" localSheetId="0">HTO_20260609_MULT!$AN$8:$AN$123</definedName>
    <definedName name="ReturnDates" localSheetId="0">HTO_20260609_MULT!$I$8:$I$1253</definedName>
    <definedName name="ReturnDates2" localSheetId="0">HTO_20260609_MULT!$O$8:$O$499</definedName>
    <definedName name="ReturnDates3" localSheetId="0">HTO_20260609_MULT!$U$8:$U$372</definedName>
    <definedName name="ReturnDates4" localSheetId="0">HTO_20260609_MULT!$AA$8:$AA$312</definedName>
    <definedName name="ReturnDates5" localSheetId="0">HTO_20260609_MULT!$AG$8:$AG$250</definedName>
    <definedName name="ReturnDates6" localSheetId="0">HTO_20260609_MULT!$AM$8:$AM$123</definedName>
    <definedName name="RgsnBeta" localSheetId="0">HTO_20260609_MULT!$J$2</definedName>
    <definedName name="RgsnBeta2" localSheetId="0">HTO_20260609_MULT!$P$2</definedName>
    <definedName name="RgsnBeta3" localSheetId="0">HTO_20260609_MULT!$V$2</definedName>
    <definedName name="RgsnBeta4" localSheetId="0">HTO_20260609_MULT!$AB$2</definedName>
    <definedName name="RgsnBeta5" localSheetId="0">HTO_20260609_MULT!$AH$2</definedName>
    <definedName name="RgsnBeta6" localSheetId="0">HTO_20260609_MULT!$AN$2</definedName>
    <definedName name="RgsnLNBeta" localSheetId="0">HTO_20260609_MULT!$J$3</definedName>
    <definedName name="RgsnLNBeta2" localSheetId="0">HTO_20260609_MULT!$P$3</definedName>
    <definedName name="RgsnLNBeta3" localSheetId="0">HTO_20260609_MULT!$V$3</definedName>
    <definedName name="RgsnLNBeta4" localSheetId="0">HTO_20260609_MULT!$AB$3</definedName>
    <definedName name="RgsnLNBeta5" localSheetId="0">HTO_20260609_MULT!$AH$3</definedName>
    <definedName name="RgsnLNBeta6" localSheetId="0">HTO_20260609_MULT!$AN$3</definedName>
    <definedName name="Variance" localSheetId="0">HTO_20260609_MULT!$J$5</definedName>
    <definedName name="Variance2" localSheetId="0">HTO_20260609_MULT!$P$5</definedName>
    <definedName name="Variance3" localSheetId="0">HTO_20260609_MULT!$V$5</definedName>
    <definedName name="Variance4" localSheetId="0">HTO_20260609_MULT!$AB$5</definedName>
    <definedName name="Variance5" localSheetId="0">HTO_20260609_MULT!$AH$5</definedName>
    <definedName name="Variance6" localSheetId="0">HTO_20260609_MULT!$AN$5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3" i="1" s="1"/>
  <c r="AN9" i="1"/>
  <c r="AP2" i="1" s="1"/>
  <c r="AQ2" i="1" s="1"/>
  <c r="AM9" i="1"/>
  <c r="AP8" i="1"/>
  <c r="AO3" i="1" s="1"/>
  <c r="AN8" i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H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H5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E8" i="1"/>
  <c r="AD3" i="1" s="1"/>
  <c r="AE3" i="1" s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A10" i="1"/>
  <c r="AD9" i="1"/>
  <c r="AB9" i="1"/>
  <c r="AA9" i="1"/>
  <c r="AD8" i="1"/>
  <c r="AB8" i="1"/>
  <c r="AC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W8" i="1"/>
  <c r="W2" i="1" s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V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3" i="1" s="1"/>
  <c r="S3" i="1" s="1"/>
  <c r="P9" i="1"/>
  <c r="O9" i="1"/>
  <c r="R8" i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J3" i="1" s="1"/>
  <c r="K9" i="1"/>
  <c r="M8" i="1"/>
  <c r="M5" i="1" s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K3" i="1" s="1"/>
  <c r="J8" i="1"/>
  <c r="L2" i="1" s="1"/>
  <c r="M2" i="1" s="1"/>
  <c r="I8" i="1"/>
  <c r="L3" i="1" l="1"/>
  <c r="M3" i="1" s="1"/>
  <c r="P3" i="1"/>
  <c r="X2" i="1"/>
  <c r="Y2" i="1" s="1"/>
  <c r="AE5" i="1"/>
  <c r="AJ2" i="1"/>
  <c r="AK2" i="1" s="1"/>
  <c r="AN5" i="1"/>
  <c r="AN2" i="1"/>
  <c r="K2" i="1"/>
  <c r="Q2" i="1"/>
  <c r="V3" i="1"/>
  <c r="AD2" i="1"/>
  <c r="AE2" i="1" s="1"/>
  <c r="AH3" i="1"/>
  <c r="AP5" i="1"/>
  <c r="AP3" i="1"/>
  <c r="AQ3" i="1" s="1"/>
  <c r="S5" i="1"/>
  <c r="V5" i="1"/>
  <c r="W5" i="1"/>
  <c r="AB3" i="1"/>
  <c r="AI5" i="1"/>
  <c r="AI2" i="1"/>
  <c r="AO5" i="1"/>
  <c r="R5" i="1"/>
  <c r="Q5" i="1"/>
  <c r="X3" i="1"/>
  <c r="Y3" i="1" s="1"/>
  <c r="AB2" i="1"/>
  <c r="J5" i="1"/>
  <c r="J2" i="1"/>
  <c r="P5" i="1"/>
  <c r="P2" i="1"/>
  <c r="X5" i="1"/>
  <c r="Y5" i="1"/>
  <c r="AB5" i="1"/>
  <c r="AC5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1C3202A-8957-4840-9B9C-1BCBF721DFA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<sst xmlns="http://schemas.openxmlformats.org/spreadsheetml/2006/main" count="102" uniqueCount="24">
  <si>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</si>
  <si>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HTO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</si>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</sst>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9_MULT"/>
    </sheetNames>
    <sheetDataSet>
      <sheetData sheetId="0">
        <row r="8">
          <cell r="J8">
            <v>4.2947176980031674E-3</v>
          </cell>
          <cell r="L8">
            <v>4.2855217179743558E-3</v>
          </cell>
          <cell r="P8">
            <v>-4.6334431405220446E-3</v>
          </cell>
          <cell r="R8">
            <v>-4.644210811993843E-3</v>
          </cell>
          <cell r="V8">
            <v>-1.6465094031275603E-2</v>
          </cell>
          <cell r="X8">
            <v>-1.6602150203043564E-2</v>
          </cell>
          <cell r="AB8">
            <v>1.6290351282609881E-2</v>
          </cell>
          <cell r="AD8">
            <v>1.6159087150767235E-2</v>
          </cell>
          <cell r="AH8">
            <v>-1.3160708376952505E-3</v>
          </cell>
          <cell r="AJ8">
            <v>-1.3169376195011342E-3</v>
          </cell>
          <cell r="AN8">
            <v>9.0926884605961218E-3</v>
          </cell>
          <cell r="AP8">
            <v>9.0515988576927824E-3</v>
          </cell>
        </row>
        <row r="9">
          <cell r="J9">
            <v>1.0571241362130421E-2</v>
          </cell>
          <cell r="L9">
            <v>1.0515756477027217E-2</v>
          </cell>
          <cell r="P9">
            <v>-3.2312563711610373E-3</v>
          </cell>
          <cell r="R9">
            <v>-3.236488153221861E-3</v>
          </cell>
          <cell r="V9">
            <v>-1.7469148027540852E-3</v>
          </cell>
          <cell r="X9">
            <v>-1.7484424377762283E-3</v>
          </cell>
          <cell r="AB9">
            <v>2.885120278516589E-2</v>
          </cell>
          <cell r="AD9">
            <v>2.8442842688466741E-2</v>
          </cell>
          <cell r="AH9">
            <v>1.8296025276261466E-2</v>
          </cell>
          <cell r="AJ9">
            <v>1.8130666894396685E-2</v>
          </cell>
          <cell r="AN9">
            <v>1.6106766979696888E-2</v>
          </cell>
          <cell r="AP9">
            <v>1.5978429245122043E-2</v>
          </cell>
        </row>
        <row r="10">
          <cell r="J10">
            <v>2.7421424597850706E-2</v>
          </cell>
          <cell r="L10">
            <v>2.7052192053237924E-2</v>
          </cell>
          <cell r="P10">
            <v>-1.6639056707874827E-3</v>
          </cell>
          <cell r="R10">
            <v>-1.6652914993000438E-3</v>
          </cell>
          <cell r="V10">
            <v>2.9062105356291217E-2</v>
          </cell>
          <cell r="X10">
            <v>2.8647810090183048E-2</v>
          </cell>
          <cell r="AB10">
            <v>6.5036676539877714E-3</v>
          </cell>
          <cell r="AD10">
            <v>6.4826100592644213E-3</v>
          </cell>
          <cell r="AH10">
            <v>1.8607677167240294E-2</v>
          </cell>
          <cell r="AJ10">
            <v>1.8436672419387359E-2</v>
          </cell>
          <cell r="AN10">
            <v>3.1335533321464826E-2</v>
          </cell>
          <cell r="AP10">
            <v>3.0854596629938346E-2</v>
          </cell>
        </row>
        <row r="11">
          <cell r="J11">
            <v>1.557944891935467E-2</v>
          </cell>
          <cell r="L11">
            <v>1.545933523537138E-2</v>
          </cell>
          <cell r="P11">
            <v>1.7723184511411244E-3</v>
          </cell>
          <cell r="R11">
            <v>1.7707497480158305E-3</v>
          </cell>
          <cell r="V11">
            <v>6.7426590329774288E-3</v>
          </cell>
          <cell r="X11">
            <v>6.720028975116049E-3</v>
          </cell>
          <cell r="AB11">
            <v>5.3718153562612976E-3</v>
          </cell>
          <cell r="AD11">
            <v>5.357438619285922E-3</v>
          </cell>
          <cell r="AH11">
            <v>2.6777023630725625E-2</v>
          </cell>
          <cell r="AJ11">
            <v>2.642479309008636E-2</v>
          </cell>
          <cell r="AN11">
            <v>1.3964430463091712E-2</v>
          </cell>
          <cell r="AP11">
            <v>1.3867826114963022E-2</v>
          </cell>
        </row>
        <row r="12">
          <cell r="J12">
            <v>1.068186553164204E-2</v>
          </cell>
          <cell r="L12">
            <v>1.0625217453730077E-2</v>
          </cell>
          <cell r="P12">
            <v>-7.576189971560017E-4</v>
          </cell>
          <cell r="R12">
            <v>-7.5790613546519541E-4</v>
          </cell>
          <cell r="V12">
            <v>-1.1236879087017012E-2</v>
          </cell>
          <cell r="X12">
            <v>-1.130048978555767E-2</v>
          </cell>
          <cell r="AB12">
            <v>-1.5283507977268629E-2</v>
          </cell>
          <cell r="AD12">
            <v>-1.5401504597349408E-2</v>
          </cell>
          <cell r="AH12">
            <v>3.4389327944091344E-2</v>
          </cell>
          <cell r="AJ12">
            <v>3.3811231276205257E-2</v>
          </cell>
          <cell r="AN12">
            <v>3.961625183386901E-3</v>
          </cell>
          <cell r="AP12">
            <v>3.9537986101634455E-3</v>
          </cell>
        </row>
        <row r="13">
          <cell r="J13">
            <v>1.3121711951498088E-2</v>
          </cell>
          <cell r="L13">
            <v>1.3036368050591924E-2</v>
          </cell>
          <cell r="P13">
            <v>4.9963929940252515E-3</v>
          </cell>
          <cell r="R13">
            <v>4.983952443927059E-3</v>
          </cell>
          <cell r="V13">
            <v>-2.6226664061827415E-2</v>
          </cell>
          <cell r="X13">
            <v>-2.6576717064389334E-2</v>
          </cell>
          <cell r="AB13">
            <v>-2.6999187768824325E-2</v>
          </cell>
          <cell r="AD13">
            <v>-2.7370362026515736E-2</v>
          </cell>
          <cell r="AH13">
            <v>2.9838212529077455E-2</v>
          </cell>
          <cell r="AJ13">
            <v>2.9401714689453042E-2</v>
          </cell>
          <cell r="AN13">
            <v>-1.9609568452875958E-3</v>
          </cell>
          <cell r="AP13">
            <v>-1.9628820383876078E-3</v>
          </cell>
        </row>
        <row r="14">
          <cell r="J14">
            <v>1.2527791579129871E-2</v>
          </cell>
          <cell r="L14">
            <v>1.2449968095069498E-2</v>
          </cell>
          <cell r="P14">
            <v>7.2605272067916334E-3</v>
          </cell>
          <cell r="R14">
            <v>7.2342964685995961E-3</v>
          </cell>
          <cell r="V14">
            <v>-2.7997927252361526E-2</v>
          </cell>
          <cell r="X14">
            <v>-2.8397342067553448E-2</v>
          </cell>
          <cell r="AB14">
            <v>-2.4855253907632539E-2</v>
          </cell>
          <cell r="AD14">
            <v>-2.5169361472385261E-2</v>
          </cell>
          <cell r="AH14">
            <v>1.7371383728931728E-2</v>
          </cell>
          <cell r="AJ14">
            <v>1.7222226147319063E-2</v>
          </cell>
          <cell r="AN14">
            <v>-1.2485455600737286E-2</v>
          </cell>
          <cell r="AP14">
            <v>-1.2564053809741038E-2</v>
          </cell>
        </row>
        <row r="15">
          <cell r="J15">
            <v>1.673548640477077E-2</v>
          </cell>
          <cell r="L15">
            <v>1.6596991205917518E-2</v>
          </cell>
          <cell r="P15">
            <v>1.0792475415624168E-2</v>
          </cell>
          <cell r="R15">
            <v>1.0734652317039394E-2</v>
          </cell>
          <cell r="V15">
            <v>-4.7513584270005025E-3</v>
          </cell>
          <cell r="X15">
            <v>-4.7626820129664767E-3</v>
          </cell>
          <cell r="AB15">
            <v>-7.2178842751345566E-3</v>
          </cell>
          <cell r="AD15">
            <v>-7.24405922975327E-3</v>
          </cell>
          <cell r="AH15">
            <v>2.2202255941989116E-2</v>
          </cell>
          <cell r="AJ15">
            <v>2.1959374297356015E-2</v>
          </cell>
          <cell r="AN15">
            <v>-1.0313177463487174E-2</v>
          </cell>
          <cell r="AP15">
            <v>-1.0366726772039137E-2</v>
          </cell>
        </row>
        <row r="16">
          <cell r="J16">
            <v>1.2055594951097251E-2</v>
          </cell>
          <cell r="L16">
            <v>1.198350507879033E-2</v>
          </cell>
          <cell r="P16">
            <v>1.9542219731598826E-2</v>
          </cell>
          <cell r="R16">
            <v>1.9353722368730977E-2</v>
          </cell>
          <cell r="V16">
            <v>1.1586371481450081E-2</v>
          </cell>
          <cell r="X16">
            <v>1.1519763482362213E-2</v>
          </cell>
          <cell r="AB16">
            <v>-5.2129621395468916E-2</v>
          </cell>
          <cell r="AD16">
            <v>-5.3537517505528938E-2</v>
          </cell>
          <cell r="AH16">
            <v>2.2525590211397977E-2</v>
          </cell>
          <cell r="AJ16">
            <v>2.2275635723258698E-2</v>
          </cell>
          <cell r="AN16">
            <v>-5.3439600870018372E-4</v>
          </cell>
          <cell r="AP16">
            <v>-5.3453884913843067E-4</v>
          </cell>
        </row>
        <row r="17">
          <cell r="J17">
            <v>1.4108179173938315E-2</v>
          </cell>
          <cell r="L17">
            <v>1.4009585054366194E-2</v>
          </cell>
          <cell r="P17">
            <v>1.7855469694761886E-2</v>
          </cell>
          <cell r="R17">
            <v>1.7697933289394913E-2</v>
          </cell>
          <cell r="V17">
            <v>4.6585556156806714E-3</v>
          </cell>
          <cell r="X17">
            <v>4.6477381283692122E-3</v>
          </cell>
          <cell r="AB17">
            <v>-9.0819791841872402E-2</v>
          </cell>
          <cell r="AD17">
            <v>-9.5211955654534233E-2</v>
          </cell>
          <cell r="AH17">
            <v>4.033843817150916E-3</v>
          </cell>
          <cell r="AJ17">
            <v>4.0257296826286034E-3</v>
          </cell>
          <cell r="AN17">
            <v>7.0443602007946339E-3</v>
          </cell>
          <cell r="AP17">
            <v>7.0196646041005952E-3</v>
          </cell>
        </row>
        <row r="18">
          <cell r="J18">
            <v>2.0368338920638844E-4</v>
          </cell>
          <cell r="L18">
            <v>2.0366264856107124E-4</v>
          </cell>
          <cell r="P18">
            <v>1.2338006732171678E-2</v>
          </cell>
          <cell r="R18">
            <v>1.2262513847314093E-2</v>
          </cell>
          <cell r="V18">
            <v>6.2261823036502337E-3</v>
          </cell>
          <cell r="X18">
            <v>6.206879710155289E-3</v>
          </cell>
          <cell r="AB18">
            <v>-9.7935634453243811E-2</v>
          </cell>
          <cell r="AD18">
            <v>-0.10306940276613803</v>
          </cell>
          <cell r="AH18">
            <v>4.4385538080305431E-3</v>
          </cell>
          <cell r="AJ18">
            <v>4.4287324790180148E-3</v>
          </cell>
          <cell r="AN18">
            <v>1.101894675334158E-2</v>
          </cell>
          <cell r="AP18">
            <v>1.0958680469399514E-2</v>
          </cell>
        </row>
        <row r="19">
          <cell r="J19">
            <v>3.9541949367096841E-3</v>
          </cell>
          <cell r="L19">
            <v>3.9463976557978847E-3</v>
          </cell>
          <cell r="P19">
            <v>1.749861839039769E-2</v>
          </cell>
          <cell r="R19">
            <v>1.7347280486416226E-2</v>
          </cell>
          <cell r="V19">
            <v>-1.9424615709473778E-2</v>
          </cell>
          <cell r="X19">
            <v>-1.9615752781972678E-2</v>
          </cell>
          <cell r="AB19">
            <v>-0.11544323487701143</v>
          </cell>
          <cell r="AD19">
            <v>-0.12266858980113186</v>
          </cell>
          <cell r="AH19">
            <v>5.7551763933567325E-3</v>
          </cell>
          <cell r="AJ19">
            <v>5.7386786337768319E-3</v>
          </cell>
          <cell r="AN19">
            <v>1.10963406617486E-2</v>
          </cell>
          <cell r="AP19">
            <v>1.1035227943152934E-2</v>
          </cell>
        </row>
        <row r="20">
          <cell r="J20">
            <v>7.4190209137623324E-3</v>
          </cell>
          <cell r="L20">
            <v>7.3916353441002306E-3</v>
          </cell>
          <cell r="P20">
            <v>8.5822337647325671E-3</v>
          </cell>
          <cell r="R20">
            <v>8.5456157569154256E-3</v>
          </cell>
          <cell r="V20">
            <v>-2.328884561799998E-2</v>
          </cell>
          <cell r="X20">
            <v>-2.3564316114754277E-2</v>
          </cell>
          <cell r="AB20">
            <v>-3.7748443820071462E-2</v>
          </cell>
          <cell r="AD20">
            <v>-3.847936958921408E-2</v>
          </cell>
          <cell r="AH20">
            <v>1.7675396057314591E-4</v>
          </cell>
          <cell r="AJ20">
            <v>1.7673834143221991E-4</v>
          </cell>
          <cell r="AN20">
            <v>1.5719190556518055E-2</v>
          </cell>
          <cell r="AP20">
            <v>1.5596923706774164E-2</v>
          </cell>
        </row>
        <row r="21">
          <cell r="J21">
            <v>5.9099260050558006E-3</v>
          </cell>
          <cell r="L21">
            <v>5.8925308945929041E-3</v>
          </cell>
          <cell r="P21">
            <v>8.6507198182694187E-3</v>
          </cell>
          <cell r="R21">
            <v>8.6135167432061753E-3</v>
          </cell>
          <cell r="V21">
            <v>-1.1189586486769789E-2</v>
          </cell>
          <cell r="X21">
            <v>-1.1252660868520814E-2</v>
          </cell>
          <cell r="AB21">
            <v>-2.3806119499232958E-2</v>
          </cell>
          <cell r="AD21">
            <v>-2.409406424289209E-2</v>
          </cell>
          <cell r="AH21">
            <v>-3.1213580526430048E-3</v>
          </cell>
          <cell r="AJ21">
            <v>-3.1262396514813232E-3</v>
          </cell>
          <cell r="AN21">
            <v>1.0898240693656058E-2</v>
          </cell>
          <cell r="AP21">
            <v>1.0839282839686189E-2</v>
          </cell>
        </row>
        <row r="22">
          <cell r="J22">
            <v>3.7102840830879938E-3</v>
          </cell>
          <cell r="L22">
            <v>3.7034179573766225E-3</v>
          </cell>
          <cell r="P22">
            <v>1.0474012211453543E-2</v>
          </cell>
          <cell r="R22">
            <v>1.0419539778682653E-2</v>
          </cell>
          <cell r="V22">
            <v>5.3495881383855458E-3</v>
          </cell>
          <cell r="X22">
            <v>5.3353299195547047E-3</v>
          </cell>
          <cell r="AB22">
            <v>5.7011279739159072E-2</v>
          </cell>
          <cell r="AD22">
            <v>5.5445378296779715E-2</v>
          </cell>
          <cell r="AH22">
            <v>6.1926523038597445E-3</v>
          </cell>
          <cell r="AJ22">
            <v>6.1735566272891011E-3</v>
          </cell>
          <cell r="AN22">
            <v>2.7243903434326648E-3</v>
          </cell>
          <cell r="AP22">
            <v>2.7206859187348872E-3</v>
          </cell>
        </row>
        <row r="23">
          <cell r="J23">
            <v>9.074666802813677E-3</v>
          </cell>
          <cell r="L23">
            <v>9.0337394292008804E-3</v>
          </cell>
          <cell r="P23">
            <v>1.6177250052896133E-2</v>
          </cell>
          <cell r="R23">
            <v>1.6047792653618862E-2</v>
          </cell>
          <cell r="V23">
            <v>3.2255818865373617E-3</v>
          </cell>
          <cell r="X23">
            <v>3.2203908570158776E-3</v>
          </cell>
          <cell r="AB23">
            <v>6.7898701170428122E-2</v>
          </cell>
          <cell r="AD23">
            <v>6.569288694818419E-2</v>
          </cell>
          <cell r="AH23">
            <v>2.929843611457256E-3</v>
          </cell>
          <cell r="AJ23">
            <v>2.9255599845285549E-3</v>
          </cell>
          <cell r="AN23">
            <v>8.1923958718726434E-4</v>
          </cell>
          <cell r="AP23">
            <v>8.1890419360268626E-4</v>
          </cell>
        </row>
        <row r="24">
          <cell r="J24">
            <v>-9.7011367166474505E-3</v>
          </cell>
          <cell r="L24">
            <v>-9.748499306338981E-3</v>
          </cell>
          <cell r="P24">
            <v>-8.1009810912498776E-3</v>
          </cell>
          <cell r="R24">
            <v>-8.1339723336622313E-3</v>
          </cell>
          <cell r="V24">
            <v>2.9109153189269387E-2</v>
          </cell>
          <cell r="X24">
            <v>2.8693528183651708E-2</v>
          </cell>
          <cell r="AB24">
            <v>8.3058198552210805E-2</v>
          </cell>
          <cell r="AD24">
            <v>7.9788704850360354E-2</v>
          </cell>
          <cell r="AH24">
            <v>7.0314822323099051E-5</v>
          </cell>
          <cell r="AJ24">
            <v>7.031235035187189E-5</v>
          </cell>
          <cell r="AN24">
            <v>3.3244720044614449E-3</v>
          </cell>
          <cell r="AP24">
            <v>3.3189581644321748E-3</v>
          </cell>
        </row>
        <row r="25">
          <cell r="J25">
            <v>-2.8768608269537123E-2</v>
          </cell>
          <cell r="L25">
            <v>-2.919053657729211E-2</v>
          </cell>
          <cell r="P25">
            <v>-7.1537136451704569E-3</v>
          </cell>
          <cell r="R25">
            <v>-7.1794241450423135E-3</v>
          </cell>
          <cell r="V25">
            <v>3.5312882268839239E-2</v>
          </cell>
          <cell r="X25">
            <v>3.4703682742400925E-2</v>
          </cell>
          <cell r="AB25">
            <v>-3.3205611852986365E-2</v>
          </cell>
          <cell r="AD25">
            <v>-3.3769434734184325E-2</v>
          </cell>
          <cell r="AH25">
            <v>2.6908697770546015E-3</v>
          </cell>
          <cell r="AJ25">
            <v>2.6872558685625738E-3</v>
          </cell>
          <cell r="AN25">
            <v>-3.7710228061756056E-3</v>
          </cell>
          <cell r="AP25">
            <v>-3.7781510388060434E-3</v>
          </cell>
        </row>
        <row r="26">
          <cell r="J26">
            <v>-1.0562527321872911E-2</v>
          </cell>
          <cell r="L26">
            <v>-1.0618706761682049E-2</v>
          </cell>
          <cell r="P26">
            <v>-1.9651508460710163E-2</v>
          </cell>
          <cell r="R26">
            <v>-1.9847166917978321E-2</v>
          </cell>
          <cell r="V26">
            <v>2.2934783116558603E-2</v>
          </cell>
          <cell r="X26">
            <v>2.2675734318132433E-2</v>
          </cell>
          <cell r="AB26">
            <v>2.7809911743811619E-3</v>
          </cell>
          <cell r="AD26">
            <v>2.7771313728186821E-3</v>
          </cell>
          <cell r="AH26">
            <v>5.917169216022998E-3</v>
          </cell>
          <cell r="AJ26">
            <v>5.8997315242933874E-3</v>
          </cell>
          <cell r="AN26">
            <v>-2.3964176607277766E-2</v>
          </cell>
          <cell r="AP26">
            <v>-2.4255988946808811E-2</v>
          </cell>
        </row>
        <row r="27">
          <cell r="J27">
            <v>-3.5685482737144517E-3</v>
          </cell>
          <cell r="L27">
            <v>-3.5749307306999693E-3</v>
          </cell>
          <cell r="P27">
            <v>-1.1864213727603743E-2</v>
          </cell>
          <cell r="R27">
            <v>-1.1935155179285306E-2</v>
          </cell>
          <cell r="V27">
            <v>3.0547384200580924E-2</v>
          </cell>
          <cell r="X27">
            <v>3.0090102048240815E-2</v>
          </cell>
          <cell r="AB27">
            <v>-4.5832661082741359E-2</v>
          </cell>
          <cell r="AD27">
            <v>-4.691621524589467E-2</v>
          </cell>
          <cell r="AH27">
            <v>5.9088529756618213E-3</v>
          </cell>
          <cell r="AJ27">
            <v>5.8914641688965182E-3</v>
          </cell>
          <cell r="AN27">
            <v>-7.3600322328409816E-3</v>
          </cell>
          <cell r="AP27">
            <v>-7.3872509058519496E-3</v>
          </cell>
        </row>
        <row r="28">
          <cell r="J28">
            <v>1.7087497888200931E-3</v>
          </cell>
          <cell r="L28">
            <v>1.7072915368552821E-3</v>
          </cell>
          <cell r="P28">
            <v>-1.9667560006085549E-2</v>
          </cell>
          <cell r="R28">
            <v>-1.9863540357549885E-2</v>
          </cell>
          <cell r="V28">
            <v>1.7439707522530611E-2</v>
          </cell>
          <cell r="X28">
            <v>1.7289381072823656E-2</v>
          </cell>
          <cell r="AB28">
            <v>-2.0173719898783516E-2</v>
          </cell>
          <cell r="AD28">
            <v>-2.0379988233692772E-2</v>
          </cell>
          <cell r="AH28">
            <v>1.0548179640094463E-2</v>
          </cell>
          <cell r="AJ28">
            <v>1.0492935735415029E-2</v>
          </cell>
          <cell r="AN28">
            <v>-4.4812777798369837E-3</v>
          </cell>
          <cell r="AP28">
            <v>-4.4913488037401873E-3</v>
          </cell>
        </row>
        <row r="29">
          <cell r="J29">
            <v>1.955781530806271E-2</v>
          </cell>
          <cell r="L29">
            <v>1.9369018897784099E-2</v>
          </cell>
          <cell r="P29">
            <v>-2.8835417758984537E-2</v>
          </cell>
          <cell r="R29">
            <v>-2.9259327380371493E-2</v>
          </cell>
          <cell r="V29">
            <v>2.6047165387159989E-3</v>
          </cell>
          <cell r="X29">
            <v>2.6013301437171829E-3</v>
          </cell>
          <cell r="AB29">
            <v>1.8985100783399357E-2</v>
          </cell>
          <cell r="AD29">
            <v>1.8807132723879808E-2</v>
          </cell>
          <cell r="AH29">
            <v>1.5200280498737796E-2</v>
          </cell>
          <cell r="AJ29">
            <v>1.508591371699588E-2</v>
          </cell>
          <cell r="AN29">
            <v>-3.5158307701524333E-3</v>
          </cell>
          <cell r="AP29">
            <v>-3.522025827933374E-3</v>
          </cell>
        </row>
        <row r="30">
          <cell r="J30">
            <v>3.8466590811926625E-2</v>
          </cell>
          <cell r="L30">
            <v>3.7745193197311545E-2</v>
          </cell>
          <cell r="P30">
            <v>-2.6218278582123423E-2</v>
          </cell>
          <cell r="R30">
            <v>-2.6568105775406956E-2</v>
          </cell>
          <cell r="V30">
            <v>3.0516229129073161E-3</v>
          </cell>
          <cell r="X30">
            <v>3.0469761627255343E-3</v>
          </cell>
          <cell r="AB30">
            <v>3.8251233715666889E-2</v>
          </cell>
          <cell r="AD30">
            <v>3.7537791792567783E-2</v>
          </cell>
          <cell r="AH30">
            <v>1.0479026297988666E-2</v>
          </cell>
          <cell r="AJ30">
            <v>1.0424501879671196E-2</v>
          </cell>
          <cell r="AN30">
            <v>1.4726492172964583E-3</v>
          </cell>
          <cell r="AP30">
            <v>1.4715659328394947E-3</v>
          </cell>
        </row>
        <row r="31">
          <cell r="J31">
            <v>1.8135278757748556E-2</v>
          </cell>
          <cell r="L31">
            <v>1.7972796095093634E-2</v>
          </cell>
          <cell r="P31">
            <v>-8.3378564940963379E-3</v>
          </cell>
          <cell r="R31">
            <v>-8.3728108514361087E-3</v>
          </cell>
          <cell r="V31">
            <v>-7.7320306236389399E-3</v>
          </cell>
          <cell r="X31">
            <v>-7.7620777561980747E-3</v>
          </cell>
          <cell r="AB31">
            <v>4.5906409756131875E-2</v>
          </cell>
          <cell r="AD31">
            <v>4.4883887219132432E-2</v>
          </cell>
          <cell r="AH31">
            <v>1.4586813281052673E-2</v>
          </cell>
          <cell r="AJ31">
            <v>1.4481449102707954E-2</v>
          </cell>
          <cell r="AN31">
            <v>2.6738847449246272E-2</v>
          </cell>
          <cell r="AP31">
            <v>2.638761180308349E-2</v>
          </cell>
        </row>
        <row r="32">
          <cell r="J32">
            <v>9.6244974894863049E-3</v>
          </cell>
          <cell r="L32">
            <v>9.5784770602404239E-3</v>
          </cell>
          <cell r="P32">
            <v>-1.8127743350049984E-2</v>
          </cell>
          <cell r="R32">
            <v>-1.8294063967294012E-2</v>
          </cell>
          <cell r="V32">
            <v>-7.7696279117657422E-3</v>
          </cell>
          <cell r="X32">
            <v>-7.7999687308043337E-3</v>
          </cell>
          <cell r="AB32">
            <v>7.1837033390057203E-2</v>
          </cell>
          <cell r="AD32">
            <v>6.9374030000868461E-2</v>
          </cell>
          <cell r="AH32">
            <v>1.3348436098889428E-2</v>
          </cell>
          <cell r="AJ32">
            <v>1.3260130683913069E-2</v>
          </cell>
          <cell r="AN32">
            <v>1.4894612923712896E-2</v>
          </cell>
          <cell r="AP32">
            <v>1.4784777471271297E-2</v>
          </cell>
        </row>
        <row r="33">
          <cell r="J33">
            <v>1.1830597964959378E-2</v>
          </cell>
          <cell r="L33">
            <v>1.176116353819155E-2</v>
          </cell>
          <cell r="P33">
            <v>-2.1473340312061367E-2</v>
          </cell>
          <cell r="R33">
            <v>-2.1707247051711384E-2</v>
          </cell>
          <cell r="V33">
            <v>-9.9505015390149582E-3</v>
          </cell>
          <cell r="X33">
            <v>-1.000033865794266E-2</v>
          </cell>
          <cell r="AB33">
            <v>5.1641963766962395E-2</v>
          </cell>
          <cell r="AD33">
            <v>5.0352717762624205E-2</v>
          </cell>
          <cell r="AH33">
            <v>9.7057824448099957E-3</v>
          </cell>
          <cell r="AJ33">
            <v>9.6589839056784119E-3</v>
          </cell>
          <cell r="AN33">
            <v>8.0510460478488075E-3</v>
          </cell>
          <cell r="AP33">
            <v>8.0188092874537657E-3</v>
          </cell>
        </row>
        <row r="34">
          <cell r="J34">
            <v>-3.7468238515432854E-3</v>
          </cell>
          <cell r="L34">
            <v>-3.7538607789480609E-3</v>
          </cell>
          <cell r="P34">
            <v>1.753595394869761E-2</v>
          </cell>
          <cell r="R34">
            <v>1.7383973286441885E-2</v>
          </cell>
          <cell r="V34">
            <v>-2.9456380256953504E-3</v>
          </cell>
          <cell r="X34">
            <v>-2.9499849558050325E-3</v>
          </cell>
          <cell r="AB34">
            <v>3.5938473768633607E-2</v>
          </cell>
          <cell r="AD34">
            <v>3.5307753819524529E-2</v>
          </cell>
          <cell r="AH34">
            <v>6.2741883035242172E-4</v>
          </cell>
          <cell r="AJ34">
            <v>6.2722208544799664E-4</v>
          </cell>
          <cell r="AN34">
            <v>3.3865270509257426E-3</v>
          </cell>
          <cell r="AP34">
            <v>3.3808056816015866E-3</v>
          </cell>
        </row>
        <row r="35">
          <cell r="J35">
            <v>-7.9460013090925045E-3</v>
          </cell>
          <cell r="L35">
            <v>-7.9777390145283535E-3</v>
          </cell>
          <cell r="P35">
            <v>8.7901582528528907E-3</v>
          </cell>
          <cell r="R35">
            <v>8.7517497257149565E-3</v>
          </cell>
          <cell r="V35">
            <v>-4.9145968022613106E-3</v>
          </cell>
          <cell r="X35">
            <v>-4.9267131473941664E-3</v>
          </cell>
          <cell r="AB35">
            <v>2.1763920820745294E-2</v>
          </cell>
          <cell r="AD35">
            <v>2.1530467857565537E-2</v>
          </cell>
          <cell r="AH35">
            <v>-3.765312237024337E-3</v>
          </cell>
          <cell r="AJ35">
            <v>-3.7724188698820419E-3</v>
          </cell>
          <cell r="AN35">
            <v>3.7710838346357955E-3</v>
          </cell>
          <cell r="AP35">
            <v>3.7639911238707946E-3</v>
          </cell>
        </row>
        <row r="36">
          <cell r="J36">
            <v>4.927887564580913E-3</v>
          </cell>
          <cell r="L36">
            <v>4.9157852695378189E-3</v>
          </cell>
          <cell r="P36">
            <v>-2.0615119330748298E-2</v>
          </cell>
          <cell r="R36">
            <v>-2.0830577173028341E-2</v>
          </cell>
          <cell r="V36">
            <v>3.6709325457554946E-3</v>
          </cell>
          <cell r="X36">
            <v>3.6642111171297023E-3</v>
          </cell>
          <cell r="AB36">
            <v>2.922240059653838E-2</v>
          </cell>
          <cell r="AD36">
            <v>2.8803566245474279E-2</v>
          </cell>
          <cell r="AH36">
            <v>-2.3577834663123347E-2</v>
          </cell>
          <cell r="AJ36">
            <v>-2.386023963857592E-2</v>
          </cell>
          <cell r="AN36">
            <v>-8.7109161047929894E-3</v>
          </cell>
          <cell r="AP36">
            <v>-8.7490779123128321E-3</v>
          </cell>
        </row>
        <row r="37">
          <cell r="J37">
            <v>4.5904685547919243E-4</v>
          </cell>
          <cell r="L37">
            <v>4.589415257044673E-4</v>
          </cell>
          <cell r="P37">
            <v>-5.0738147794287189E-2</v>
          </cell>
          <cell r="R37">
            <v>-5.2070594084899141E-2</v>
          </cell>
          <cell r="V37">
            <v>2.0424234874402616E-3</v>
          </cell>
          <cell r="X37">
            <v>2.0403405762316295E-3</v>
          </cell>
          <cell r="AB37">
            <v>2.1999529730951827E-2</v>
          </cell>
          <cell r="AD37">
            <v>2.1761031635567168E-2</v>
          </cell>
          <cell r="AH37">
            <v>-9.3634199666028858E-3</v>
          </cell>
          <cell r="AJ37">
            <v>-9.4075323611961473E-3</v>
          </cell>
          <cell r="AN37">
            <v>-1.3658525791907695E-2</v>
          </cell>
          <cell r="AP37">
            <v>-1.3752661609114775E-2</v>
          </cell>
        </row>
        <row r="38">
          <cell r="J38">
            <v>2.2516095233608871E-3</v>
          </cell>
          <cell r="L38">
            <v>2.2490784492530682E-3</v>
          </cell>
          <cell r="P38">
            <v>-3.6128441335293721E-2</v>
          </cell>
          <cell r="R38">
            <v>-3.6797231148231156E-2</v>
          </cell>
          <cell r="V38">
            <v>-2.4070074118333236E-3</v>
          </cell>
          <cell r="X38">
            <v>-2.4099089110621598E-3</v>
          </cell>
          <cell r="AB38">
            <v>8.2865505997027546E-3</v>
          </cell>
          <cell r="AD38">
            <v>8.2524056388944174E-3</v>
          </cell>
          <cell r="AH38">
            <v>-1.1249658778401337E-2</v>
          </cell>
          <cell r="AJ38">
            <v>-1.1313414796314097E-2</v>
          </cell>
          <cell r="AN38">
            <v>-2.4481225438942485E-2</v>
          </cell>
          <cell r="AP38">
            <v>-2.4785873013905665E-2</v>
          </cell>
        </row>
        <row r="39">
          <cell r="J39">
            <v>9.387431432380999E-3</v>
          </cell>
          <cell r="L39">
            <v>9.3436433232040803E-3</v>
          </cell>
          <cell r="P39">
            <v>-5.8453870976001666E-2</v>
          </cell>
          <cell r="R39">
            <v>-6.0231936839275309E-2</v>
          </cell>
          <cell r="V39">
            <v>1.1989200626206753E-2</v>
          </cell>
          <cell r="X39">
            <v>1.19178994903574E-2</v>
          </cell>
          <cell r="AB39">
            <v>1.1172387958248207E-2</v>
          </cell>
          <cell r="AD39">
            <v>1.1110437825459044E-2</v>
          </cell>
          <cell r="AH39">
            <v>-2.8037216175600451E-3</v>
          </cell>
          <cell r="AJ39">
            <v>-2.8076594070470312E-3</v>
          </cell>
          <cell r="AN39">
            <v>-9.6987622102451168E-4</v>
          </cell>
          <cell r="AP39">
            <v>-9.7034685529583358E-4</v>
          </cell>
        </row>
        <row r="40">
          <cell r="J40">
            <v>1.0300490052767938E-2</v>
          </cell>
          <cell r="L40">
            <v>1.0247801508115934E-2</v>
          </cell>
          <cell r="P40">
            <v>-2.3384905175817022E-2</v>
          </cell>
          <cell r="R40">
            <v>-2.3662670967594227E-2</v>
          </cell>
          <cell r="V40">
            <v>5.0713330684169612E-3</v>
          </cell>
          <cell r="X40">
            <v>5.0585171697366668E-3</v>
          </cell>
          <cell r="AB40">
            <v>1.067064686694765E-2</v>
          </cell>
          <cell r="AD40">
            <v>1.0614117297151117E-2</v>
          </cell>
          <cell r="AH40">
            <v>9.6207993257960237E-5</v>
          </cell>
          <cell r="AJ40">
            <v>9.620336556587442E-5</v>
          </cell>
          <cell r="AN40">
            <v>-1.6656203115861562E-3</v>
          </cell>
          <cell r="AP40">
            <v>-1.6670089993292079E-3</v>
          </cell>
        </row>
        <row r="41">
          <cell r="J41">
            <v>3.0747544866158967E-3</v>
          </cell>
          <cell r="L41">
            <v>3.0700370964434681E-3</v>
          </cell>
          <cell r="P41">
            <v>-4.4886804882253808E-4</v>
          </cell>
          <cell r="R41">
            <v>-4.4896882024162804E-4</v>
          </cell>
          <cell r="V41">
            <v>-1.5688907659515191E-3</v>
          </cell>
          <cell r="X41">
            <v>-1.5701227638179754E-3</v>
          </cell>
          <cell r="AB41">
            <v>-4.7056890008684363E-3</v>
          </cell>
          <cell r="AD41">
            <v>-4.7167956118907848E-3</v>
          </cell>
          <cell r="AH41">
            <v>2.4277037846269559E-2</v>
          </cell>
          <cell r="AJ41">
            <v>2.398703479842635E-2</v>
          </cell>
          <cell r="AN41">
            <v>3.4693059874540359E-3</v>
          </cell>
          <cell r="AP41">
            <v>3.4633018282728941E-3</v>
          </cell>
        </row>
        <row r="42">
          <cell r="J42">
            <v>9.0286322800928395E-3</v>
          </cell>
          <cell r="L42">
            <v>8.9881178569554965E-3</v>
          </cell>
          <cell r="P42">
            <v>3.0476270687050847E-2</v>
          </cell>
          <cell r="R42">
            <v>3.0021094093490134E-2</v>
          </cell>
          <cell r="V42">
            <v>5.1778809211657272E-3</v>
          </cell>
          <cell r="X42">
            <v>5.164521790563952E-3</v>
          </cell>
          <cell r="AB42">
            <v>3.4300348548245471E-2</v>
          </cell>
          <cell r="AD42">
            <v>3.3725206391069455E-2</v>
          </cell>
          <cell r="AH42">
            <v>6.8737303493197326E-3</v>
          </cell>
          <cell r="AJ42">
            <v>6.8502139668739038E-3</v>
          </cell>
          <cell r="AN42">
            <v>8.5358692919116491E-3</v>
          </cell>
          <cell r="AP42">
            <v>8.499644752283906E-3</v>
          </cell>
        </row>
        <row r="43">
          <cell r="J43">
            <v>7.163983491815973E-3</v>
          </cell>
          <cell r="L43">
            <v>7.1384440655566849E-3</v>
          </cell>
          <cell r="P43">
            <v>3.7099101993656514E-2</v>
          </cell>
          <cell r="R43">
            <v>3.642749073105956E-2</v>
          </cell>
          <cell r="V43">
            <v>1.4709565906695254E-2</v>
          </cell>
          <cell r="X43">
            <v>1.4602429583480589E-2</v>
          </cell>
          <cell r="AB43">
            <v>4.9874099998961904E-2</v>
          </cell>
          <cell r="AD43">
            <v>4.8670252217387883E-2</v>
          </cell>
          <cell r="AH43">
            <v>2.3268055468529295E-2</v>
          </cell>
          <cell r="AJ43">
            <v>2.3001481451929137E-2</v>
          </cell>
          <cell r="AN43">
            <v>5.054115748618946E-3</v>
          </cell>
          <cell r="AP43">
            <v>5.0413865774063E-3</v>
          </cell>
        </row>
        <row r="44">
          <cell r="J44">
            <v>7.0956515467076806E-3</v>
          </cell>
          <cell r="L44">
            <v>7.0705958657061698E-3</v>
          </cell>
          <cell r="P44">
            <v>4.9179728820078858E-2</v>
          </cell>
          <cell r="R44">
            <v>4.800864821783523E-2</v>
          </cell>
          <cell r="V44">
            <v>1.0065106698525192E-2</v>
          </cell>
          <cell r="X44">
            <v>1.0014790853325272E-2</v>
          </cell>
          <cell r="AB44">
            <v>4.6401583526359293E-2</v>
          </cell>
          <cell r="AD44">
            <v>4.5357215028481827E-2</v>
          </cell>
          <cell r="AH44">
            <v>1.9151906851126665E-2</v>
          </cell>
          <cell r="AJ44">
            <v>1.8970817566924928E-2</v>
          </cell>
          <cell r="AN44">
            <v>-1.3866956532953164E-2</v>
          </cell>
          <cell r="AP44">
            <v>-1.396400095971569E-2</v>
          </cell>
        </row>
        <row r="45">
          <cell r="J45">
            <v>1.0685053962682321E-2</v>
          </cell>
          <cell r="L45">
            <v>1.0628372181364684E-2</v>
          </cell>
          <cell r="P45">
            <v>4.209382340766335E-2</v>
          </cell>
          <cell r="R45">
            <v>4.1231980935694627E-2</v>
          </cell>
          <cell r="V45">
            <v>1.5231353915126779E-2</v>
          </cell>
          <cell r="X45">
            <v>1.5116521412290439E-2</v>
          </cell>
          <cell r="AB45">
            <v>4.4666840479716155E-2</v>
          </cell>
          <cell r="AD45">
            <v>4.3698021647054761E-2</v>
          </cell>
          <cell r="AH45">
            <v>2.0274447949526809E-2</v>
          </cell>
          <cell r="AJ45">
            <v>2.00716577214324E-2</v>
          </cell>
          <cell r="AN45">
            <v>-1.4202333192606342E-2</v>
          </cell>
          <cell r="AP45">
            <v>-1.4304151514843665E-2</v>
          </cell>
        </row>
        <row r="46">
          <cell r="J46">
            <v>2.5536935820138907E-3</v>
          </cell>
          <cell r="L46">
            <v>2.5504384471254325E-3</v>
          </cell>
          <cell r="P46">
            <v>3.9312032599621495E-2</v>
          </cell>
          <cell r="R46">
            <v>3.8558987145162711E-2</v>
          </cell>
          <cell r="V46">
            <v>4.0068226204061032E-4</v>
          </cell>
          <cell r="X46">
            <v>4.0060201033927984E-4</v>
          </cell>
          <cell r="AB46">
            <v>5.2733999207266513E-2</v>
          </cell>
          <cell r="AD46">
            <v>5.1390588901188916E-2</v>
          </cell>
          <cell r="AH46">
            <v>9.4451945176753319E-3</v>
          </cell>
          <cell r="AJ46">
            <v>9.4008675671235983E-3</v>
          </cell>
          <cell r="AN46">
            <v>-8.666766299738643E-3</v>
          </cell>
          <cell r="AP46">
            <v>-8.7045411342589578E-3</v>
          </cell>
        </row>
        <row r="47">
          <cell r="J47">
            <v>-9.48588673778928E-3</v>
          </cell>
          <cell r="L47">
            <v>-9.5311643209020549E-3</v>
          </cell>
          <cell r="P47">
            <v>4.9371377287747091E-2</v>
          </cell>
          <cell r="R47">
            <v>4.819129658664862E-2</v>
          </cell>
          <cell r="V47">
            <v>-1.6599532867884612E-2</v>
          </cell>
          <cell r="X47">
            <v>-1.6738848987006585E-2</v>
          </cell>
          <cell r="AB47">
            <v>2.0432292934218197E-2</v>
          </cell>
          <cell r="AD47">
            <v>2.0226354113465621E-2</v>
          </cell>
          <cell r="AH47">
            <v>1.1877350198798152E-2</v>
          </cell>
          <cell r="AJ47">
            <v>1.1807368064778011E-2</v>
          </cell>
          <cell r="AN47">
            <v>4.2633285601521957E-3</v>
          </cell>
          <cell r="AP47">
            <v>4.2542663226800056E-3</v>
          </cell>
        </row>
        <row r="48">
          <cell r="J48">
            <v>-1.2336336234818796E-2</v>
          </cell>
          <cell r="L48">
            <v>-1.2413060481052543E-2</v>
          </cell>
          <cell r="P48">
            <v>2.9936882803279049E-2</v>
          </cell>
          <cell r="R48">
            <v>2.9497521532152227E-2</v>
          </cell>
          <cell r="V48">
            <v>-2.1486157322457063E-2</v>
          </cell>
          <cell r="X48">
            <v>-2.1720345411587304E-2</v>
          </cell>
          <cell r="AB48">
            <v>9.1581999357247031E-3</v>
          </cell>
          <cell r="AD48">
            <v>9.1165179175857949E-3</v>
          </cell>
          <cell r="AH48">
            <v>-5.3352437985665739E-3</v>
          </cell>
          <cell r="AJ48">
            <v>-5.3495270374544516E-3</v>
          </cell>
          <cell r="AN48">
            <v>1.0728214932165444E-2</v>
          </cell>
          <cell r="AP48">
            <v>1.0671075937349474E-2</v>
          </cell>
        </row>
        <row r="49">
          <cell r="J49">
            <v>-5.8930393912265287E-3</v>
          </cell>
          <cell r="L49">
            <v>-5.9104718684488723E-3</v>
          </cell>
          <cell r="P49">
            <v>3.0363652361687199E-2</v>
          </cell>
          <cell r="R49">
            <v>2.991180047566349E-2</v>
          </cell>
          <cell r="V49">
            <v>-2.844078993273946E-2</v>
          </cell>
          <cell r="X49">
            <v>-2.8853064963413111E-2</v>
          </cell>
          <cell r="AB49">
            <v>-8.1407803009754167E-3</v>
          </cell>
          <cell r="AD49">
            <v>-8.1740973942228297E-3</v>
          </cell>
          <cell r="AH49">
            <v>-1.0948646565129515E-2</v>
          </cell>
          <cell r="AJ49">
            <v>-1.1009024101929265E-2</v>
          </cell>
          <cell r="AN49">
            <v>2.3113819918374608E-4</v>
          </cell>
          <cell r="AP49">
            <v>2.3111149086564616E-4</v>
          </cell>
        </row>
        <row r="50">
          <cell r="J50">
            <v>-4.0225818189076097E-5</v>
          </cell>
          <cell r="L50">
            <v>-4.0226627268998724E-5</v>
          </cell>
          <cell r="P50">
            <v>4.9465651752387306E-3</v>
          </cell>
          <cell r="R50">
            <v>4.9343711176567965E-3</v>
          </cell>
          <cell r="V50">
            <v>-3.0612827333525935E-2</v>
          </cell>
          <cell r="X50">
            <v>-3.1091187898480387E-2</v>
          </cell>
          <cell r="AB50">
            <v>-1.2662038838991202E-2</v>
          </cell>
          <cell r="AD50">
            <v>-1.2742885634626491E-2</v>
          </cell>
          <cell r="AH50">
            <v>-1.5207465672315561E-2</v>
          </cell>
          <cell r="AJ50">
            <v>-1.5324285042654848E-2</v>
          </cell>
          <cell r="AN50">
            <v>6.8461336374942994E-3</v>
          </cell>
          <cell r="AP50">
            <v>6.8228052767966285E-3</v>
          </cell>
        </row>
        <row r="51">
          <cell r="J51">
            <v>8.5767115569702606E-3</v>
          </cell>
          <cell r="L51">
            <v>8.5401405237661293E-3</v>
          </cell>
          <cell r="P51">
            <v>1.446818202277542E-2</v>
          </cell>
          <cell r="R51">
            <v>1.4364516581226764E-2</v>
          </cell>
          <cell r="V51">
            <v>-4.1838882422942661E-2</v>
          </cell>
          <cell r="X51">
            <v>-4.2739333965239393E-2</v>
          </cell>
          <cell r="AB51">
            <v>-2.6107784768809338E-2</v>
          </cell>
          <cell r="AD51">
            <v>-2.6454643443387754E-2</v>
          </cell>
          <cell r="AH51">
            <v>2.6528575352060511E-3</v>
          </cell>
          <cell r="AJ51">
            <v>2.6493449195961055E-3</v>
          </cell>
          <cell r="AN51">
            <v>9.4196888467503043E-3</v>
          </cell>
          <cell r="AP51">
            <v>9.3756002288917246E-3</v>
          </cell>
        </row>
        <row r="52">
          <cell r="J52">
            <v>2.1798639628931828E-2</v>
          </cell>
          <cell r="L52">
            <v>2.1564446565985718E-2</v>
          </cell>
          <cell r="P52">
            <v>1.5316364284758599E-3</v>
          </cell>
          <cell r="R52">
            <v>1.5304646697210256E-3</v>
          </cell>
          <cell r="V52">
            <v>-9.7503132270599889E-3</v>
          </cell>
          <cell r="X52">
            <v>-9.7981587912542023E-3</v>
          </cell>
          <cell r="AB52">
            <v>-3.1849385401130676E-3</v>
          </cell>
          <cell r="AD52">
            <v>-3.1900212518173338E-3</v>
          </cell>
          <cell r="AH52">
            <v>-1.5242474050727413E-3</v>
          </cell>
          <cell r="AJ52">
            <v>-1.525410251943099E-3</v>
          </cell>
          <cell r="AN52">
            <v>6.8450236473476542E-3</v>
          </cell>
          <cell r="AP52">
            <v>6.8217028335121454E-3</v>
          </cell>
        </row>
        <row r="53">
          <cell r="J53">
            <v>1.4571746995857648E-2</v>
          </cell>
          <cell r="L53">
            <v>1.4466599316702855E-2</v>
          </cell>
          <cell r="P53">
            <v>5.1240101137010946E-3</v>
          </cell>
          <cell r="R53">
            <v>5.1109270466920993E-3</v>
          </cell>
          <cell r="V53">
            <v>-2.2317269042744371E-2</v>
          </cell>
          <cell r="X53">
            <v>-2.2570067552496818E-2</v>
          </cell>
          <cell r="AB53">
            <v>7.5180210059869685E-3</v>
          </cell>
          <cell r="AD53">
            <v>7.489901533310651E-3</v>
          </cell>
          <cell r="AH53">
            <v>8.5114100650655333E-3</v>
          </cell>
          <cell r="AJ53">
            <v>8.4753922450693745E-3</v>
          </cell>
          <cell r="AN53">
            <v>-4.4330062314984929E-3</v>
          </cell>
          <cell r="AP53">
            <v>-4.4428611389848629E-3</v>
          </cell>
        </row>
        <row r="54">
          <cell r="J54">
            <v>1.5242060199025647E-2</v>
          </cell>
          <cell r="L54">
            <v>1.5127067015916339E-2</v>
          </cell>
          <cell r="P54">
            <v>-5.1006341549652556E-3</v>
          </cell>
          <cell r="R54">
            <v>-5.1136867927606099E-3</v>
          </cell>
          <cell r="V54">
            <v>-2.9738482851265631E-2</v>
          </cell>
          <cell r="X54">
            <v>-3.0189638513715113E-2</v>
          </cell>
          <cell r="AB54">
            <v>1.2009582729559964E-2</v>
          </cell>
          <cell r="AD54">
            <v>1.1938039920797762E-2</v>
          </cell>
          <cell r="AH54">
            <v>1.3386968075417494E-2</v>
          </cell>
          <cell r="AJ54">
            <v>1.3298154371122979E-2</v>
          </cell>
          <cell r="AN54">
            <v>6.4158677927681025E-3</v>
          </cell>
          <cell r="AP54">
            <v>6.3953737244490357E-3</v>
          </cell>
        </row>
        <row r="55">
          <cell r="J55">
            <v>1.0996734523342095E-2</v>
          </cell>
          <cell r="L55">
            <v>1.0936710085879849E-2</v>
          </cell>
          <cell r="P55">
            <v>3.827190343888922E-3</v>
          </cell>
          <cell r="R55">
            <v>3.8198852835632699E-3</v>
          </cell>
          <cell r="V55">
            <v>-1.9044502254099115E-2</v>
          </cell>
          <cell r="X55">
            <v>-1.9228184619152832E-2</v>
          </cell>
          <cell r="AB55">
            <v>1.8761585531227438E-2</v>
          </cell>
          <cell r="AD55">
            <v>1.8587757808862734E-2</v>
          </cell>
          <cell r="AH55">
            <v>2.0672918001763269E-2</v>
          </cell>
          <cell r="AJ55">
            <v>2.0462133305415717E-2</v>
          </cell>
          <cell r="AN55">
            <v>-1.0658803485561251E-2</v>
          </cell>
          <cell r="AP55">
            <v>-1.071601543522218E-2</v>
          </cell>
        </row>
        <row r="56">
          <cell r="J56">
            <v>8.1249066588204855E-3</v>
          </cell>
          <cell r="L56">
            <v>8.092077308437225E-3</v>
          </cell>
          <cell r="P56">
            <v>2.4473743958743199E-3</v>
          </cell>
          <cell r="R56">
            <v>2.4443844525045351E-3</v>
          </cell>
          <cell r="V56">
            <v>-2.0992635795277874E-2</v>
          </cell>
          <cell r="X56">
            <v>-2.1216114309619664E-2</v>
          </cell>
          <cell r="AB56">
            <v>2.2940588298123628E-2</v>
          </cell>
          <cell r="AD56">
            <v>2.26814093281026E-2</v>
          </cell>
          <cell r="AH56">
            <v>-1.0283736427947375E-3</v>
          </cell>
          <cell r="AJ56">
            <v>-1.0289027817688191E-3</v>
          </cell>
          <cell r="AN56">
            <v>-1.1032028065009252E-2</v>
          </cell>
          <cell r="AP56">
            <v>-1.1093332176031159E-2</v>
          </cell>
        </row>
        <row r="57">
          <cell r="J57">
            <v>6.2052316784928126E-3</v>
          </cell>
          <cell r="L57">
            <v>6.1860585035168076E-3</v>
          </cell>
          <cell r="P57">
            <v>-1.7218813936464641E-2</v>
          </cell>
          <cell r="R57">
            <v>-1.7368781717842341E-2</v>
          </cell>
          <cell r="V57">
            <v>-3.0951347720211568E-2</v>
          </cell>
          <cell r="X57">
            <v>-3.1440459600716328E-2</v>
          </cell>
          <cell r="AB57">
            <v>8.2461825808826973E-3</v>
          </cell>
          <cell r="AD57">
            <v>8.2123685810661061E-3</v>
          </cell>
          <cell r="AH57">
            <v>-7.7946749860759359E-3</v>
          </cell>
          <cell r="AJ57">
            <v>-7.8252122540367324E-3</v>
          </cell>
          <cell r="AN57">
            <v>-1.1311547944401121E-2</v>
          </cell>
          <cell r="AP57">
            <v>-1.1376010074843498E-2</v>
          </cell>
        </row>
        <row r="58">
          <cell r="J58">
            <v>1.4977673378076112E-2</v>
          </cell>
          <cell r="L58">
            <v>1.4866615579974219E-2</v>
          </cell>
          <cell r="P58">
            <v>-1.2894863438055801E-2</v>
          </cell>
          <cell r="R58">
            <v>-1.2978723882294645E-2</v>
          </cell>
          <cell r="V58">
            <v>-4.0200230431534152E-2</v>
          </cell>
          <cell r="X58">
            <v>-4.1030589640886114E-2</v>
          </cell>
          <cell r="AB58">
            <v>1.3969534570294356E-2</v>
          </cell>
          <cell r="AD58">
            <v>1.387285991516627E-2</v>
          </cell>
          <cell r="AH58">
            <v>-5.113108357964539E-3</v>
          </cell>
          <cell r="AJ58">
            <v>-5.1262250269076704E-3</v>
          </cell>
          <cell r="AN58">
            <v>-2.0186411453411109E-2</v>
          </cell>
          <cell r="AP58">
            <v>-2.039294117962015E-2</v>
          </cell>
        </row>
        <row r="59">
          <cell r="J59">
            <v>5.7790998348083459E-3</v>
          </cell>
          <cell r="L59">
            <v>5.762464896566866E-3</v>
          </cell>
          <cell r="P59">
            <v>-1.5835199107289713E-2</v>
          </cell>
          <cell r="R59">
            <v>-1.5961915371167909E-2</v>
          </cell>
          <cell r="V59">
            <v>-3.5665412557053966E-2</v>
          </cell>
          <cell r="X59">
            <v>-3.6316962181062278E-2</v>
          </cell>
          <cell r="AB59">
            <v>4.5888227941487114E-3</v>
          </cell>
          <cell r="AD59">
            <v>4.5783262457814305E-3</v>
          </cell>
          <cell r="AH59">
            <v>3.3867232359120761E-5</v>
          </cell>
          <cell r="AJ59">
            <v>3.3866658877442478E-5</v>
          </cell>
          <cell r="AN59">
            <v>-1.2443276256996504E-2</v>
          </cell>
          <cell r="AP59">
            <v>-1.2521342091508278E-2</v>
          </cell>
        </row>
        <row r="60">
          <cell r="J60">
            <v>-5.8602418981548504E-4</v>
          </cell>
          <cell r="L60">
            <v>-5.861959691054752E-4</v>
          </cell>
          <cell r="P60">
            <v>-4.2486368573160065E-2</v>
          </cell>
          <cell r="R60">
            <v>-4.3415321551556196E-2</v>
          </cell>
          <cell r="V60">
            <v>-4.1647358152875666E-2</v>
          </cell>
          <cell r="X60">
            <v>-4.2539466607373851E-2</v>
          </cell>
          <cell r="AB60">
            <v>1.499909526715873E-2</v>
          </cell>
          <cell r="AD60">
            <v>1.4887721130948281E-2</v>
          </cell>
          <cell r="AH60">
            <v>3.2878244308379343E-3</v>
          </cell>
          <cell r="AJ60">
            <v>3.2824313538542503E-3</v>
          </cell>
          <cell r="AN60">
            <v>-5.1564923599563975E-3</v>
          </cell>
          <cell r="AP60">
            <v>-5.1698329468695048E-3</v>
          </cell>
        </row>
        <row r="61">
          <cell r="J61">
            <v>-2.2148101481096879E-3</v>
          </cell>
          <cell r="L61">
            <v>-2.2172664676301905E-3</v>
          </cell>
          <cell r="P61">
            <v>-3.1398290337056441E-2</v>
          </cell>
          <cell r="R61">
            <v>-3.190178392790121E-2</v>
          </cell>
          <cell r="V61">
            <v>-3.7814628161965104E-2</v>
          </cell>
          <cell r="X61">
            <v>-3.8548152661245345E-2</v>
          </cell>
          <cell r="AB61">
            <v>1.1782464306958295E-2</v>
          </cell>
          <cell r="AD61">
            <v>1.1713591540454022E-2</v>
          </cell>
          <cell r="AH61">
            <v>5.4007270729267776E-3</v>
          </cell>
          <cell r="AJ61">
            <v>5.3861954438969252E-3</v>
          </cell>
          <cell r="AN61">
            <v>-1.3640032025620528E-2</v>
          </cell>
          <cell r="AP61">
            <v>-1.3733911923133561E-2</v>
          </cell>
        </row>
        <row r="62">
          <cell r="J62">
            <v>-9.6254968811427481E-3</v>
          </cell>
          <cell r="L62">
            <v>-9.6721214069594458E-3</v>
          </cell>
          <cell r="P62">
            <v>-6.0427964889119687E-3</v>
          </cell>
          <cell r="R62">
            <v>-6.0611280702671305E-3</v>
          </cell>
          <cell r="V62">
            <v>-2.274796288697226E-2</v>
          </cell>
          <cell r="X62">
            <v>-2.3010689775018571E-2</v>
          </cell>
          <cell r="AB62">
            <v>1.1463275953361685E-2</v>
          </cell>
          <cell r="AD62">
            <v>1.1398070444925966E-2</v>
          </cell>
          <cell r="AH62">
            <v>1.5130433291663744E-2</v>
          </cell>
          <cell r="AJ62">
            <v>1.5017109943672367E-2</v>
          </cell>
          <cell r="AN62">
            <v>-2.3143992352185928E-2</v>
          </cell>
          <cell r="AP62">
            <v>-2.3416019942608349E-2</v>
          </cell>
        </row>
        <row r="63">
          <cell r="J63">
            <v>-1.6944390413063719E-2</v>
          </cell>
          <cell r="L63">
            <v>-1.7089589136046482E-2</v>
          </cell>
          <cell r="P63">
            <v>6.1702299489038515E-3</v>
          </cell>
          <cell r="R63">
            <v>6.1512720232998926E-3</v>
          </cell>
          <cell r="V63">
            <v>1.0786241294309131E-2</v>
          </cell>
          <cell r="X63">
            <v>1.0728484739924101E-2</v>
          </cell>
          <cell r="AB63">
            <v>8.6135882968377264E-3</v>
          </cell>
          <cell r="AD63">
            <v>8.5767030036415278E-3</v>
          </cell>
          <cell r="AH63">
            <v>1.2992683700492363E-2</v>
          </cell>
          <cell r="AJ63">
            <v>1.2909002832263563E-2</v>
          </cell>
          <cell r="AN63">
            <v>-1.5998483684024695E-2</v>
          </cell>
          <cell r="AP63">
            <v>-1.6127840959551287E-2</v>
          </cell>
        </row>
        <row r="64">
          <cell r="J64">
            <v>-1.4706477017329078E-2</v>
          </cell>
          <cell r="L64">
            <v>-1.481568932529855E-2</v>
          </cell>
          <cell r="P64">
            <v>1.6780431885669644E-2</v>
          </cell>
          <cell r="R64">
            <v>1.6641195906261286E-2</v>
          </cell>
          <cell r="V64">
            <v>7.6435510553008587E-3</v>
          </cell>
          <cell r="X64">
            <v>7.6144871260657694E-3</v>
          </cell>
          <cell r="AB64">
            <v>1.7840486853349286E-2</v>
          </cell>
          <cell r="AD64">
            <v>1.7683213172311876E-2</v>
          </cell>
          <cell r="AH64">
            <v>1.313273578404542E-2</v>
          </cell>
          <cell r="AJ64">
            <v>1.3047249045878256E-2</v>
          </cell>
          <cell r="AN64">
            <v>-1.4215779769664805E-2</v>
          </cell>
          <cell r="AP64">
            <v>-1.4317791909033831E-2</v>
          </cell>
        </row>
        <row r="65">
          <cell r="J65">
            <v>-1.7030861168216296E-2</v>
          </cell>
          <cell r="L65">
            <v>-1.7177554208996724E-2</v>
          </cell>
          <cell r="P65">
            <v>4.0233580976210923E-2</v>
          </cell>
          <cell r="R65">
            <v>3.9445285027640657E-2</v>
          </cell>
          <cell r="V65">
            <v>1.3571375478055344E-2</v>
          </cell>
          <cell r="X65">
            <v>1.3480109174222975E-2</v>
          </cell>
          <cell r="AB65">
            <v>-3.8980495153300102E-3</v>
          </cell>
          <cell r="AD65">
            <v>-3.9056667115909558E-3</v>
          </cell>
          <cell r="AH65">
            <v>1.5858983260047824E-2</v>
          </cell>
          <cell r="AJ65">
            <v>1.5734543519343433E-2</v>
          </cell>
          <cell r="AN65">
            <v>-9.6424674259895822E-3</v>
          </cell>
          <cell r="AP65">
            <v>-9.6892570361525373E-3</v>
          </cell>
        </row>
        <row r="66">
          <cell r="J66">
            <v>-7.3923535697210507E-3</v>
          </cell>
          <cell r="L66">
            <v>-7.4198124227647377E-3</v>
          </cell>
          <cell r="P66">
            <v>2.9617716146542839E-2</v>
          </cell>
          <cell r="R66">
            <v>2.9187583976280608E-2</v>
          </cell>
          <cell r="V66">
            <v>2.5603475130036506E-2</v>
          </cell>
          <cell r="X66">
            <v>2.528119556584902E-2</v>
          </cell>
          <cell r="AB66">
            <v>4.5338901965056733E-3</v>
          </cell>
          <cell r="AD66">
            <v>4.5236430775494546E-3</v>
          </cell>
          <cell r="AH66">
            <v>1.8495323718394845E-2</v>
          </cell>
          <cell r="AJ66">
            <v>1.832636533240109E-2</v>
          </cell>
          <cell r="AN66">
            <v>-2.2299891446025243E-2</v>
          </cell>
          <cell r="AP66">
            <v>-2.2552293440575237E-2</v>
          </cell>
        </row>
        <row r="67">
          <cell r="J67">
            <v>-4.3464464420845212E-3</v>
          </cell>
          <cell r="L67">
            <v>-4.3559197003936317E-3</v>
          </cell>
          <cell r="P67">
            <v>2.5304266020321951E-2</v>
          </cell>
          <cell r="R67">
            <v>2.4989413438516989E-2</v>
          </cell>
          <cell r="V67">
            <v>5.0754575341367594E-3</v>
          </cell>
          <cell r="X67">
            <v>5.0626208160366613E-3</v>
          </cell>
          <cell r="AB67">
            <v>-9.2882370982323072E-3</v>
          </cell>
          <cell r="AD67">
            <v>-9.3316417499619796E-3</v>
          </cell>
          <cell r="AH67">
            <v>1.4456554506665512E-2</v>
          </cell>
          <cell r="AJ67">
            <v>1.4353054829195524E-2</v>
          </cell>
          <cell r="AN67">
            <v>-9.9106346545939136E-3</v>
          </cell>
          <cell r="AP67">
            <v>-9.960071901751846E-3</v>
          </cell>
        </row>
        <row r="68">
          <cell r="J68">
            <v>-5.7394729770583108E-3</v>
          </cell>
          <cell r="L68">
            <v>-5.7560070470023747E-3</v>
          </cell>
          <cell r="P68">
            <v>1.1546344999961183E-2</v>
          </cell>
          <cell r="R68">
            <v>1.1480194667950593E-2</v>
          </cell>
          <cell r="V68">
            <v>1.6290351282609881E-2</v>
          </cell>
          <cell r="X68">
            <v>1.6159087150767235E-2</v>
          </cell>
          <cell r="AB68">
            <v>-6.8695532934737631E-3</v>
          </cell>
          <cell r="AD68">
            <v>-6.8932572943381527E-3</v>
          </cell>
          <cell r="AH68">
            <v>1.0457697748329725E-2</v>
          </cell>
          <cell r="AJ68">
            <v>1.0403394291881956E-2</v>
          </cell>
          <cell r="AN68">
            <v>-1.8954508525155581E-2</v>
          </cell>
          <cell r="AP68">
            <v>-1.9136447938589343E-2</v>
          </cell>
        </row>
        <row r="69">
          <cell r="J69">
            <v>-2.4839272007930666E-2</v>
          </cell>
          <cell r="L69">
            <v>-2.5152972347794688E-2</v>
          </cell>
          <cell r="P69">
            <v>2.1066004298468961E-2</v>
          </cell>
          <cell r="R69">
            <v>2.0847183810422991E-2</v>
          </cell>
          <cell r="V69">
            <v>2.885120278516589E-2</v>
          </cell>
          <cell r="X69">
            <v>2.8442842688466741E-2</v>
          </cell>
          <cell r="AB69">
            <v>-1.5275967077767946E-3</v>
          </cell>
          <cell r="AD69">
            <v>-1.5287646732326042E-3</v>
          </cell>
          <cell r="AH69">
            <v>6.7537003810659042E-3</v>
          </cell>
          <cell r="AJ69">
            <v>6.7309963136334286E-3</v>
          </cell>
          <cell r="AN69">
            <v>-1.7670277214761311E-2</v>
          </cell>
          <cell r="AP69">
            <v>-1.7828260400909603E-2</v>
          </cell>
        </row>
        <row r="70">
          <cell r="J70">
            <v>-1.9999753322593745E-2</v>
          </cell>
          <cell r="L70">
            <v>-2.0202455605912086E-2</v>
          </cell>
          <cell r="P70">
            <v>1.3602831131065894E-2</v>
          </cell>
          <cell r="R70">
            <v>1.351114316519476E-2</v>
          </cell>
          <cell r="V70">
            <v>6.5036676539877714E-3</v>
          </cell>
          <cell r="X70">
            <v>6.4826100592644213E-3</v>
          </cell>
          <cell r="AB70">
            <v>-1.3160708376952505E-3</v>
          </cell>
          <cell r="AD70">
            <v>-1.3169376195011342E-3</v>
          </cell>
          <cell r="AH70">
            <v>1.2160749298709568E-2</v>
          </cell>
          <cell r="AJ70">
            <v>1.2087401431574529E-2</v>
          </cell>
          <cell r="AN70">
            <v>-2.3781650447854293E-2</v>
          </cell>
          <cell r="AP70">
            <v>-2.4068998786936337E-2</v>
          </cell>
        </row>
        <row r="71">
          <cell r="J71">
            <v>-1.8983662419547864E-2</v>
          </cell>
          <cell r="L71">
            <v>-1.9166165548873286E-2</v>
          </cell>
          <cell r="P71">
            <v>1.5174620507558832E-2</v>
          </cell>
          <cell r="R71">
            <v>1.506063760550767E-2</v>
          </cell>
          <cell r="V71">
            <v>5.3718153562612976E-3</v>
          </cell>
          <cell r="X71">
            <v>5.357438619285922E-3</v>
          </cell>
          <cell r="AB71">
            <v>1.8296025276261466E-2</v>
          </cell>
          <cell r="AD71">
            <v>1.8130666894396685E-2</v>
          </cell>
          <cell r="AH71">
            <v>1.186196236174315E-2</v>
          </cell>
          <cell r="AJ71">
            <v>1.1792160733517701E-2</v>
          </cell>
          <cell r="AN71">
            <v>-4.9512127356344179E-3</v>
          </cell>
          <cell r="AP71">
            <v>-4.9635105990962925E-3</v>
          </cell>
        </row>
        <row r="72">
          <cell r="J72">
            <v>-5.5367421067338222E-3</v>
          </cell>
          <cell r="L72">
            <v>-5.5521266765211543E-3</v>
          </cell>
          <cell r="P72">
            <v>1.7454734559545909E-2</v>
          </cell>
          <cell r="R72">
            <v>1.7304150425675482E-2</v>
          </cell>
          <cell r="V72">
            <v>-1.5283507977268629E-2</v>
          </cell>
          <cell r="X72">
            <v>-1.5401504597349408E-2</v>
          </cell>
          <cell r="AB72">
            <v>1.8607677167240294E-2</v>
          </cell>
          <cell r="AD72">
            <v>1.8436672419387359E-2</v>
          </cell>
          <cell r="AH72">
            <v>7.5922390882138709E-3</v>
          </cell>
          <cell r="AJ72">
            <v>7.5635630929090456E-3</v>
          </cell>
          <cell r="AN72">
            <v>-1.9576204018284915E-2</v>
          </cell>
          <cell r="AP72">
            <v>-1.9770355915556988E-2</v>
          </cell>
        </row>
        <row r="73">
          <cell r="J73">
            <v>5.073279882278868E-3</v>
          </cell>
          <cell r="L73">
            <v>5.0604541585974232E-3</v>
          </cell>
          <cell r="P73">
            <v>1.8511069922398392E-2</v>
          </cell>
          <cell r="R73">
            <v>1.8341825474355526E-2</v>
          </cell>
          <cell r="V73">
            <v>-2.6999187768824325E-2</v>
          </cell>
          <cell r="X73">
            <v>-2.7370362026515736E-2</v>
          </cell>
          <cell r="AB73">
            <v>2.6777023630725625E-2</v>
          </cell>
          <cell r="AD73">
            <v>2.642479309008636E-2</v>
          </cell>
          <cell r="AH73">
            <v>5.6997128076585052E-3</v>
          </cell>
          <cell r="AJ73">
            <v>5.6835309036338232E-3</v>
          </cell>
          <cell r="AN73">
            <v>-2.1152743111482693E-2</v>
          </cell>
          <cell r="AP73">
            <v>-2.1379668145371129E-2</v>
          </cell>
        </row>
        <row r="74">
          <cell r="J74">
            <v>1.9592746682332504E-2</v>
          </cell>
          <cell r="L74">
            <v>1.940327960900801E-2</v>
          </cell>
          <cell r="P74">
            <v>5.5533774344660725E-3</v>
          </cell>
          <cell r="R74">
            <v>5.5380142859980637E-3</v>
          </cell>
          <cell r="V74">
            <v>-2.4855253907632539E-2</v>
          </cell>
          <cell r="X74">
            <v>-2.5169361472385261E-2</v>
          </cell>
          <cell r="AB74">
            <v>3.4389327944091344E-2</v>
          </cell>
          <cell r="AD74">
            <v>3.3811231276205257E-2</v>
          </cell>
          <cell r="AH74">
            <v>-4.1073528790885779E-3</v>
          </cell>
          <cell r="AJ74">
            <v>-4.1158112218023877E-3</v>
          </cell>
          <cell r="AN74">
            <v>-3.6055280352530049E-2</v>
          </cell>
          <cell r="AP74">
            <v>-3.6721330779900578E-2</v>
          </cell>
        </row>
        <row r="75">
          <cell r="J75">
            <v>-3.5827560024435316E-4</v>
          </cell>
          <cell r="L75">
            <v>-3.5833979628094537E-4</v>
          </cell>
          <cell r="P75">
            <v>6.246346152031867E-3</v>
          </cell>
          <cell r="R75">
            <v>6.2269185907831981E-3</v>
          </cell>
          <cell r="V75">
            <v>-7.2178842751345566E-3</v>
          </cell>
          <cell r="X75">
            <v>-7.24405922975327E-3</v>
          </cell>
          <cell r="AB75">
            <v>2.9838212529077455E-2</v>
          </cell>
          <cell r="AD75">
            <v>2.9401714689453042E-2</v>
          </cell>
          <cell r="AH75">
            <v>-3.1000276560694384E-3</v>
          </cell>
          <cell r="AJ75">
            <v>-3.1048426955489926E-3</v>
          </cell>
          <cell r="AN75">
            <v>-4.247792539960436E-3</v>
          </cell>
          <cell r="AP75">
            <v>-4.2568400410535655E-3</v>
          </cell>
        </row>
        <row r="76">
          <cell r="J76">
            <v>-8.2309058924090687E-3</v>
          </cell>
          <cell r="L76">
            <v>-8.2649668286509815E-3</v>
          </cell>
          <cell r="P76">
            <v>7.6785282921613286E-3</v>
          </cell>
          <cell r="R76">
            <v>7.6491984381905995E-3</v>
          </cell>
          <cell r="V76">
            <v>-5.2129621395468916E-2</v>
          </cell>
          <cell r="X76">
            <v>-5.3537517505528938E-2</v>
          </cell>
          <cell r="AB76">
            <v>1.7371383728931728E-2</v>
          </cell>
          <cell r="AD76">
            <v>1.7222226147319063E-2</v>
          </cell>
          <cell r="AH76">
            <v>-4.861251167133515E-3</v>
          </cell>
          <cell r="AJ76">
            <v>-4.8731054820604211E-3</v>
          </cell>
          <cell r="AN76">
            <v>-2.5152232666640051E-3</v>
          </cell>
          <cell r="AP76">
            <v>-2.5183917547897047E-3</v>
          </cell>
        </row>
        <row r="77">
          <cell r="J77">
            <v>-3.1791556716370857E-2</v>
          </cell>
          <cell r="L77">
            <v>-3.2307880915900575E-2</v>
          </cell>
          <cell r="P77">
            <v>-4.2177733125025292E-3</v>
          </cell>
          <cell r="R77">
            <v>-4.2266932085956513E-3</v>
          </cell>
          <cell r="V77">
            <v>-9.0819791841872402E-2</v>
          </cell>
          <cell r="X77">
            <v>-9.5211955654534233E-2</v>
          </cell>
          <cell r="AB77">
            <v>2.2202255941989116E-2</v>
          </cell>
          <cell r="AD77">
            <v>2.1959374297356015E-2</v>
          </cell>
          <cell r="AH77">
            <v>4.7379419421886343E-3</v>
          </cell>
          <cell r="AJ77">
            <v>4.7267532223497612E-3</v>
          </cell>
          <cell r="AN77">
            <v>1.6292587606525473E-2</v>
          </cell>
          <cell r="AP77">
            <v>1.6161287625712506E-2</v>
          </cell>
        </row>
        <row r="78">
          <cell r="J78">
            <v>-2.209414024975976E-2</v>
          </cell>
          <cell r="L78">
            <v>-2.2341871504500736E-2</v>
          </cell>
          <cell r="P78">
            <v>-2.2228630723826713E-3</v>
          </cell>
          <cell r="R78">
            <v>-2.2253372997610133E-3</v>
          </cell>
          <cell r="V78">
            <v>-9.7935634453243811E-2</v>
          </cell>
          <cell r="X78">
            <v>-0.10306940276613803</v>
          </cell>
          <cell r="AB78">
            <v>2.2525590211397977E-2</v>
          </cell>
          <cell r="AD78">
            <v>2.2275635723258698E-2</v>
          </cell>
          <cell r="AH78">
            <v>1.1031986856464115E-2</v>
          </cell>
          <cell r="AJ78">
            <v>1.0971578367178519E-2</v>
          </cell>
          <cell r="AN78">
            <v>4.2263828092544246E-2</v>
          </cell>
          <cell r="AP78">
            <v>4.1395105229776838E-2</v>
          </cell>
        </row>
        <row r="79">
          <cell r="J79">
            <v>-3.210586800925188E-2</v>
          </cell>
          <cell r="L79">
            <v>-3.2632565464804329E-2</v>
          </cell>
          <cell r="P79">
            <v>-7.9072712826628502E-3</v>
          </cell>
          <cell r="R79">
            <v>-7.9386995363491045E-3</v>
          </cell>
          <cell r="V79">
            <v>-0.11544323487701143</v>
          </cell>
          <cell r="X79">
            <v>-0.12266858980113186</v>
          </cell>
          <cell r="AB79">
            <v>4.033843817150916E-3</v>
          </cell>
          <cell r="AD79">
            <v>4.0257296826286034E-3</v>
          </cell>
          <cell r="AH79">
            <v>1.6750126674556162E-2</v>
          </cell>
          <cell r="AJ79">
            <v>1.6611390392901146E-2</v>
          </cell>
          <cell r="AN79">
            <v>1.3529881198188749E-2</v>
          </cell>
          <cell r="AP79">
            <v>1.3439169650619321E-2</v>
          </cell>
        </row>
        <row r="80">
          <cell r="J80">
            <v>-1.5874770331380937E-3</v>
          </cell>
          <cell r="L80">
            <v>-1.5887384099180048E-3</v>
          </cell>
          <cell r="P80">
            <v>2.2480861014589938E-3</v>
          </cell>
          <cell r="R80">
            <v>2.2455629367194516E-3</v>
          </cell>
          <cell r="V80">
            <v>-3.7748443820071462E-2</v>
          </cell>
          <cell r="X80">
            <v>-3.847936958921408E-2</v>
          </cell>
          <cell r="AB80">
            <v>4.4385538080305431E-3</v>
          </cell>
          <cell r="AD80">
            <v>4.4287324790180148E-3</v>
          </cell>
          <cell r="AH80">
            <v>1.0850850855672226E-2</v>
          </cell>
          <cell r="AJ80">
            <v>1.0792402800822252E-2</v>
          </cell>
          <cell r="AN80">
            <v>3.1555925234237198E-2</v>
          </cell>
          <cell r="AP80">
            <v>3.106826944602065E-2</v>
          </cell>
        </row>
        <row r="81">
          <cell r="J81">
            <v>9.3814371504721708E-4</v>
          </cell>
          <cell r="L81">
            <v>9.3770393326311221E-4</v>
          </cell>
          <cell r="P81">
            <v>-1.1547129013896667E-2</v>
          </cell>
          <cell r="R81">
            <v>-1.1614314810943951E-2</v>
          </cell>
          <cell r="V81">
            <v>-2.3806119499232958E-2</v>
          </cell>
          <cell r="X81">
            <v>-2.409406424289209E-2</v>
          </cell>
          <cell r="AB81">
            <v>5.7551763933567325E-3</v>
          </cell>
          <cell r="AD81">
            <v>5.7386786337768319E-3</v>
          </cell>
          <cell r="AH81">
            <v>1.187018574703398E-2</v>
          </cell>
          <cell r="AJ81">
            <v>1.1800287683814626E-2</v>
          </cell>
          <cell r="AN81">
            <v>3.6758574940618113E-2</v>
          </cell>
          <cell r="AP81">
            <v>3.6099091092177779E-2</v>
          </cell>
        </row>
        <row r="82">
          <cell r="J82">
            <v>2.1408924815555945E-2</v>
          </cell>
          <cell r="L82">
            <v>2.1182973019309843E-2</v>
          </cell>
          <cell r="P82">
            <v>7.4236741843660883E-3</v>
          </cell>
          <cell r="R82">
            <v>7.3962543355629946E-3</v>
          </cell>
          <cell r="V82">
            <v>5.7011279739159072E-2</v>
          </cell>
          <cell r="X82">
            <v>5.5445378296779715E-2</v>
          </cell>
          <cell r="AB82">
            <v>1.7675396057314591E-4</v>
          </cell>
          <cell r="AD82">
            <v>1.7673834143221991E-4</v>
          </cell>
          <cell r="AH82">
            <v>3.9066990009657982E-3</v>
          </cell>
          <cell r="AJ82">
            <v>3.899087669437576E-3</v>
          </cell>
          <cell r="AN82">
            <v>3.5578191219367526E-2</v>
          </cell>
          <cell r="AP82">
            <v>3.4959909596025684E-2</v>
          </cell>
        </row>
        <row r="83">
          <cell r="J83">
            <v>7.8722710831205991E-3</v>
          </cell>
          <cell r="L83">
            <v>7.8414464248112679E-3</v>
          </cell>
          <cell r="P83">
            <v>1.4449500310007461E-2</v>
          </cell>
          <cell r="R83">
            <v>1.4346101134477702E-2</v>
          </cell>
          <cell r="V83">
            <v>6.7898701170428122E-2</v>
          </cell>
          <cell r="X83">
            <v>6.569288694818419E-2</v>
          </cell>
          <cell r="AB83">
            <v>-3.1213580526430048E-3</v>
          </cell>
          <cell r="AD83">
            <v>-3.1262396514813232E-3</v>
          </cell>
          <cell r="AH83">
            <v>6.3356774843342512E-3</v>
          </cell>
          <cell r="AJ83">
            <v>6.3156914520249253E-3</v>
          </cell>
          <cell r="AN83">
            <v>4.1502896452224332E-2</v>
          </cell>
          <cell r="AP83">
            <v>4.0664762754124215E-2</v>
          </cell>
        </row>
        <row r="84">
          <cell r="J84">
            <v>1.4121721862312466E-2</v>
          </cell>
          <cell r="L84">
            <v>1.4022939248944766E-2</v>
          </cell>
          <cell r="P84">
            <v>1.4054516609903108E-2</v>
          </cell>
          <cell r="R84">
            <v>1.3956667638855743E-2</v>
          </cell>
          <cell r="V84">
            <v>8.3058198552210805E-2</v>
          </cell>
          <cell r="X84">
            <v>7.9788704850360354E-2</v>
          </cell>
          <cell r="AB84">
            <v>6.1926523038597445E-3</v>
          </cell>
          <cell r="AD84">
            <v>6.1735566272891011E-3</v>
          </cell>
          <cell r="AH84">
            <v>2.9424824775704135E-3</v>
          </cell>
          <cell r="AJ84">
            <v>2.938161849511491E-3</v>
          </cell>
          <cell r="AN84">
            <v>5.2975327338910139E-2</v>
          </cell>
          <cell r="AP84">
            <v>5.1619802050086552E-2</v>
          </cell>
        </row>
        <row r="85">
          <cell r="J85">
            <v>1.134380441704598E-3</v>
          </cell>
          <cell r="L85">
            <v>1.1337375183784542E-3</v>
          </cell>
          <cell r="P85">
            <v>1.1121409098529813E-2</v>
          </cell>
          <cell r="R85">
            <v>1.1060020957441876E-2</v>
          </cell>
          <cell r="V85">
            <v>-3.3205611852986365E-2</v>
          </cell>
          <cell r="X85">
            <v>-3.3769434734184325E-2</v>
          </cell>
          <cell r="AB85">
            <v>2.929843611457256E-3</v>
          </cell>
          <cell r="AD85">
            <v>2.9255599845285549E-3</v>
          </cell>
          <cell r="AH85">
            <v>-2.4312880539742926E-2</v>
          </cell>
          <cell r="AJ85">
            <v>-2.4613318287484302E-2</v>
          </cell>
          <cell r="AN85">
            <v>3.5404219852771722E-2</v>
          </cell>
          <cell r="AP85">
            <v>3.479190105469291E-2</v>
          </cell>
        </row>
        <row r="86">
          <cell r="J86">
            <v>5.7292803212650403E-5</v>
          </cell>
          <cell r="L86">
            <v>5.7291162042795175E-5</v>
          </cell>
          <cell r="P86">
            <v>2.8776673012297645E-2</v>
          </cell>
          <cell r="R86">
            <v>2.837040026699918E-2</v>
          </cell>
          <cell r="V86">
            <v>2.7809911743811619E-3</v>
          </cell>
          <cell r="X86">
            <v>2.7771313728186821E-3</v>
          </cell>
          <cell r="AB86">
            <v>7.0314822323099051E-5</v>
          </cell>
          <cell r="AD86">
            <v>7.031235035187189E-5</v>
          </cell>
          <cell r="AH86">
            <v>-1.2693775709429821E-2</v>
          </cell>
          <cell r="AJ86">
            <v>-1.277503002871554E-2</v>
          </cell>
          <cell r="AN86">
            <v>3.174071582347792E-2</v>
          </cell>
          <cell r="AP86">
            <v>3.1247391135124983E-2</v>
          </cell>
        </row>
        <row r="87">
          <cell r="J87">
            <v>8.7504776965324337E-3</v>
          </cell>
          <cell r="L87">
            <v>8.7124141548534807E-3</v>
          </cell>
          <cell r="P87">
            <v>1.115083489941688E-2</v>
          </cell>
          <cell r="R87">
            <v>1.1089122678020263E-2</v>
          </cell>
          <cell r="V87">
            <v>-4.5832661082741359E-2</v>
          </cell>
          <cell r="X87">
            <v>-4.691621524589467E-2</v>
          </cell>
          <cell r="AB87">
            <v>2.6908697770546015E-3</v>
          </cell>
          <cell r="AD87">
            <v>2.6872558685625738E-3</v>
          </cell>
          <cell r="AH87">
            <v>-1.0466715330845684E-2</v>
          </cell>
          <cell r="AJ87">
            <v>-1.0521876638501701E-2</v>
          </cell>
          <cell r="AN87">
            <v>4.5353525649474688E-2</v>
          </cell>
          <cell r="AP87">
            <v>4.4355130262449707E-2</v>
          </cell>
        </row>
        <row r="88">
          <cell r="J88">
            <v>1.8224574650315233E-2</v>
          </cell>
          <cell r="L88">
            <v>1.8060497581129577E-2</v>
          </cell>
          <cell r="P88">
            <v>8.7068114170481877E-3</v>
          </cell>
          <cell r="R88">
            <v>8.6691257246827753E-3</v>
          </cell>
          <cell r="V88">
            <v>-2.0173719898783516E-2</v>
          </cell>
          <cell r="X88">
            <v>-2.0379988233692772E-2</v>
          </cell>
          <cell r="AB88">
            <v>5.917169216022998E-3</v>
          </cell>
          <cell r="AD88">
            <v>5.8997315242933874E-3</v>
          </cell>
          <cell r="AH88">
            <v>-1.2239195221620236E-2</v>
          </cell>
          <cell r="AJ88">
            <v>-1.2314710972049553E-2</v>
          </cell>
          <cell r="AN88">
            <v>3.2368882514437911E-2</v>
          </cell>
          <cell r="AP88">
            <v>3.1856047488313305E-2</v>
          </cell>
        </row>
        <row r="89">
          <cell r="J89">
            <v>2.8723835208368183E-2</v>
          </cell>
          <cell r="L89">
            <v>2.8319039109390702E-2</v>
          </cell>
          <cell r="P89">
            <v>1.0626275226902021E-2</v>
          </cell>
          <cell r="R89">
            <v>1.0570213168501928E-2</v>
          </cell>
          <cell r="V89">
            <v>1.8985100783399357E-2</v>
          </cell>
          <cell r="X89">
            <v>1.8807132723879808E-2</v>
          </cell>
          <cell r="AB89">
            <v>5.9088529756618213E-3</v>
          </cell>
          <cell r="AD89">
            <v>5.8914641688965182E-3</v>
          </cell>
          <cell r="AH89">
            <v>-1.5744375604026917E-2</v>
          </cell>
          <cell r="AJ89">
            <v>-1.5869634776879755E-2</v>
          </cell>
          <cell r="AN89">
            <v>1.3868900703979111E-2</v>
          </cell>
          <cell r="AP89">
            <v>1.3773607563847459E-2</v>
          </cell>
        </row>
        <row r="90">
          <cell r="J90">
            <v>3.8840174200180884E-2</v>
          </cell>
          <cell r="L90">
            <v>3.8104873720741311E-2</v>
          </cell>
          <cell r="P90">
            <v>8.5365168721920591E-3</v>
          </cell>
          <cell r="R90">
            <v>8.5002868514814662E-3</v>
          </cell>
          <cell r="V90">
            <v>3.8251233715666889E-2</v>
          </cell>
          <cell r="X90">
            <v>3.7537791792567783E-2</v>
          </cell>
          <cell r="AB90">
            <v>1.0548179640094463E-2</v>
          </cell>
          <cell r="AD90">
            <v>1.0492935735415029E-2</v>
          </cell>
          <cell r="AH90">
            <v>1.7016380502017717E-2</v>
          </cell>
          <cell r="AJ90">
            <v>1.6873223625028022E-2</v>
          </cell>
          <cell r="AN90">
            <v>1.6367722499299527E-2</v>
          </cell>
          <cell r="AP90">
            <v>1.6235215268648986E-2</v>
          </cell>
        </row>
        <row r="91">
          <cell r="J91">
            <v>3.9504584972023818E-2</v>
          </cell>
          <cell r="L91">
            <v>3.8744239053700995E-2</v>
          </cell>
          <cell r="P91">
            <v>-1.001749174437089E-3</v>
          </cell>
          <cell r="R91">
            <v>-1.0022512604788397E-3</v>
          </cell>
          <cell r="V91">
            <v>4.5906409756131875E-2</v>
          </cell>
          <cell r="X91">
            <v>4.4883887219132432E-2</v>
          </cell>
          <cell r="AB91">
            <v>1.5200280498737796E-2</v>
          </cell>
          <cell r="AD91">
            <v>1.508591371699588E-2</v>
          </cell>
          <cell r="AH91">
            <v>1.2083107566265544E-2</v>
          </cell>
          <cell r="AJ91">
            <v>1.2010689594491543E-2</v>
          </cell>
          <cell r="AN91">
            <v>9.5323722258558868E-3</v>
          </cell>
          <cell r="AP91">
            <v>9.4872258404107585E-3</v>
          </cell>
        </row>
        <row r="92">
          <cell r="J92">
            <v>2.5126965302932569E-2</v>
          </cell>
          <cell r="L92">
            <v>2.4816473507518179E-2</v>
          </cell>
          <cell r="P92">
            <v>6.1803601620688403E-3</v>
          </cell>
          <cell r="R92">
            <v>6.1613400633470398E-3</v>
          </cell>
          <cell r="V92">
            <v>7.1837033390057203E-2</v>
          </cell>
          <cell r="X92">
            <v>6.9374030000868461E-2</v>
          </cell>
          <cell r="AB92">
            <v>1.0479026297988666E-2</v>
          </cell>
          <cell r="AD92">
            <v>1.0424501879671196E-2</v>
          </cell>
          <cell r="AH92">
            <v>1.3701949281385883E-2</v>
          </cell>
          <cell r="AJ92">
            <v>1.3608926341515053E-2</v>
          </cell>
          <cell r="AN92">
            <v>5.4756765242550279E-3</v>
          </cell>
          <cell r="AP92">
            <v>5.4607395095876508E-3</v>
          </cell>
        </row>
        <row r="93">
          <cell r="J93">
            <v>1.6444579257709008E-2</v>
          </cell>
          <cell r="L93">
            <v>1.6310831456508246E-2</v>
          </cell>
          <cell r="P93">
            <v>-7.7108309427063714E-3</v>
          </cell>
          <cell r="R93">
            <v>-7.7407131096250432E-3</v>
          </cell>
          <cell r="V93">
            <v>5.1641963766962395E-2</v>
          </cell>
          <cell r="X93">
            <v>5.0352717762624205E-2</v>
          </cell>
          <cell r="AB93">
            <v>1.4586813281052673E-2</v>
          </cell>
          <cell r="AD93">
            <v>1.4481449102707954E-2</v>
          </cell>
          <cell r="AH93">
            <v>4.2481703919892214E-3</v>
          </cell>
          <cell r="AJ93">
            <v>4.2391723905107516E-3</v>
          </cell>
          <cell r="AN93">
            <v>9.1108205899614551E-3</v>
          </cell>
          <cell r="AP93">
            <v>9.0695674414203158E-3</v>
          </cell>
        </row>
        <row r="94">
          <cell r="J94">
            <v>1.7835888428738809E-2</v>
          </cell>
          <cell r="L94">
            <v>1.7678695337683278E-2</v>
          </cell>
          <cell r="P94">
            <v>-5.4113603113133011E-3</v>
          </cell>
          <cell r="R94">
            <v>-5.4260547567899133E-3</v>
          </cell>
          <cell r="V94">
            <v>3.5938473768633607E-2</v>
          </cell>
          <cell r="X94">
            <v>3.5307753819524529E-2</v>
          </cell>
          <cell r="AB94">
            <v>1.3348436098889428E-2</v>
          </cell>
          <cell r="AD94">
            <v>1.3260130683913069E-2</v>
          </cell>
          <cell r="AH94">
            <v>1.6498559119109003E-2</v>
          </cell>
          <cell r="AJ94">
            <v>1.6363936592990975E-2</v>
          </cell>
          <cell r="AN94">
            <v>1.0587471155546806E-2</v>
          </cell>
          <cell r="AP94">
            <v>1.0531816367144845E-2</v>
          </cell>
        </row>
        <row r="95">
          <cell r="J95">
            <v>1.2204561262859169E-2</v>
          </cell>
          <cell r="L95">
            <v>1.213068607385522E-2</v>
          </cell>
          <cell r="P95">
            <v>-9.6424523399006278E-3</v>
          </cell>
          <cell r="R95">
            <v>-9.6892418031801677E-3</v>
          </cell>
          <cell r="V95">
            <v>2.1763920820745294E-2</v>
          </cell>
          <cell r="X95">
            <v>2.1530467857565537E-2</v>
          </cell>
          <cell r="AB95">
            <v>9.7057824448099957E-3</v>
          </cell>
          <cell r="AD95">
            <v>9.6589839056784119E-3</v>
          </cell>
          <cell r="AH95">
            <v>1.9159650695591789E-2</v>
          </cell>
          <cell r="AJ95">
            <v>1.8978415860165812E-2</v>
          </cell>
          <cell r="AN95">
            <v>-2.7314756823643892E-4</v>
          </cell>
          <cell r="AP95">
            <v>-2.7318487982803876E-4</v>
          </cell>
        </row>
        <row r="96">
          <cell r="J96">
            <v>3.4148261738335683E-3</v>
          </cell>
          <cell r="L96">
            <v>3.4090088945048637E-3</v>
          </cell>
          <cell r="P96">
            <v>-5.20329758557411E-3</v>
          </cell>
          <cell r="R96">
            <v>-5.2168818810334186E-3</v>
          </cell>
          <cell r="V96">
            <v>2.922240059653838E-2</v>
          </cell>
          <cell r="X96">
            <v>2.8803566245474279E-2</v>
          </cell>
          <cell r="AB96">
            <v>6.2741883035242172E-4</v>
          </cell>
          <cell r="AD96">
            <v>6.2722208544799664E-4</v>
          </cell>
          <cell r="AH96">
            <v>2.0791031810685694E-2</v>
          </cell>
          <cell r="AJ96">
            <v>2.0577848117881541E-2</v>
          </cell>
          <cell r="AN96">
            <v>1.4153663470734035E-2</v>
          </cell>
          <cell r="AP96">
            <v>1.4054435572033031E-2</v>
          </cell>
        </row>
        <row r="97">
          <cell r="J97">
            <v>1.025106753518041E-2</v>
          </cell>
          <cell r="L97">
            <v>1.0198881679852403E-2</v>
          </cell>
          <cell r="P97">
            <v>-3.1241966391784633E-3</v>
          </cell>
          <cell r="R97">
            <v>-3.1290871300584107E-3</v>
          </cell>
          <cell r="V97">
            <v>2.1999529730951827E-2</v>
          </cell>
          <cell r="X97">
            <v>2.1761031635567168E-2</v>
          </cell>
          <cell r="AB97">
            <v>-3.765312237024337E-3</v>
          </cell>
          <cell r="AD97">
            <v>-3.7724188698820419E-3</v>
          </cell>
          <cell r="AH97">
            <v>2.3093083164303512E-2</v>
          </cell>
          <cell r="AJ97">
            <v>2.2830473215553794E-2</v>
          </cell>
          <cell r="AN97">
            <v>9.0773583954769695E-3</v>
          </cell>
          <cell r="AP97">
            <v>9.0364068126584322E-3</v>
          </cell>
        </row>
        <row r="98">
          <cell r="J98">
            <v>1.3307223774059261E-2</v>
          </cell>
          <cell r="L98">
            <v>1.3219460405629699E-2</v>
          </cell>
          <cell r="P98">
            <v>2.8029710250934213E-3</v>
          </cell>
          <cell r="R98">
            <v>2.799050027063352E-3</v>
          </cell>
          <cell r="V98">
            <v>8.2865505997027546E-3</v>
          </cell>
          <cell r="X98">
            <v>8.2524056388944174E-3</v>
          </cell>
          <cell r="AB98">
            <v>-2.3577834663123347E-2</v>
          </cell>
          <cell r="AD98">
            <v>-2.386023963857592E-2</v>
          </cell>
          <cell r="AH98">
            <v>2.8538362070310117E-2</v>
          </cell>
          <cell r="AJ98">
            <v>2.8138728462740223E-2</v>
          </cell>
          <cell r="AN98">
            <v>3.7413069374634409E-3</v>
          </cell>
          <cell r="AP98">
            <v>3.7343256559897618E-3</v>
          </cell>
        </row>
        <row r="99">
          <cell r="J99">
            <v>1.0333977155270648E-2</v>
          </cell>
          <cell r="L99">
            <v>1.0280946644506746E-2</v>
          </cell>
          <cell r="P99">
            <v>-1.7971121816551919E-2</v>
          </cell>
          <cell r="R99">
            <v>-1.8134563541277533E-2</v>
          </cell>
          <cell r="V99">
            <v>1.1172387958248207E-2</v>
          </cell>
          <cell r="X99">
            <v>1.1110437825459044E-2</v>
          </cell>
          <cell r="AB99">
            <v>-9.3634199666028858E-3</v>
          </cell>
          <cell r="AD99">
            <v>-9.4075323611961473E-3</v>
          </cell>
          <cell r="AH99">
            <v>1.2450938384120548E-2</v>
          </cell>
          <cell r="AJ99">
            <v>1.2374062907613241E-2</v>
          </cell>
          <cell r="AN99">
            <v>1.6868437744955389E-2</v>
          </cell>
          <cell r="AP99">
            <v>1.6727745615657787E-2</v>
          </cell>
        </row>
        <row r="100">
          <cell r="J100">
            <v>1.2210374683865353E-2</v>
          </cell>
          <cell r="L100">
            <v>1.2136429383591708E-2</v>
          </cell>
          <cell r="P100">
            <v>-1.3656794045977168E-2</v>
          </cell>
          <cell r="R100">
            <v>-1.3750905884088916E-2</v>
          </cell>
          <cell r="V100">
            <v>1.067064686694765E-2</v>
          </cell>
          <cell r="X100">
            <v>1.0614117297151117E-2</v>
          </cell>
          <cell r="AB100">
            <v>-1.1249658778401337E-2</v>
          </cell>
          <cell r="AD100">
            <v>-1.1313414796314097E-2</v>
          </cell>
          <cell r="AH100">
            <v>7.1425964250811736E-3</v>
          </cell>
          <cell r="AJ100">
            <v>7.1172089001166547E-3</v>
          </cell>
          <cell r="AN100">
            <v>3.2114139473675106E-2</v>
          </cell>
          <cell r="AP100">
            <v>3.1609261208801573E-2</v>
          </cell>
        </row>
        <row r="101">
          <cell r="J101">
            <v>2.3922946080438698E-2</v>
          </cell>
          <cell r="L101">
            <v>2.3641275817724017E-2</v>
          </cell>
          <cell r="P101">
            <v>-1.9031462071049832E-2</v>
          </cell>
          <cell r="R101">
            <v>-1.9214891359258628E-2</v>
          </cell>
          <cell r="V101">
            <v>-4.7056890008684363E-3</v>
          </cell>
          <cell r="X101">
            <v>-4.7167956118907848E-3</v>
          </cell>
          <cell r="AB101">
            <v>-2.8037216175600451E-3</v>
          </cell>
          <cell r="AD101">
            <v>-2.8076594070470312E-3</v>
          </cell>
          <cell r="AH101">
            <v>-3.373012311771369E-3</v>
          </cell>
          <cell r="AJ101">
            <v>-3.3787137420722715E-3</v>
          </cell>
          <cell r="AN101">
            <v>1.77692781052954E-2</v>
          </cell>
          <cell r="AP101">
            <v>1.7613250108360491E-2</v>
          </cell>
        </row>
        <row r="102">
          <cell r="J102">
            <v>1.8196814438123859E-2</v>
          </cell>
          <cell r="L102">
            <v>1.8033233860230098E-2</v>
          </cell>
          <cell r="P102">
            <v>-8.5994837679838638E-3</v>
          </cell>
          <cell r="R102">
            <v>-8.6366726856759637E-3</v>
          </cell>
          <cell r="V102">
            <v>3.4300348548245471E-2</v>
          </cell>
          <cell r="X102">
            <v>3.3725206391069455E-2</v>
          </cell>
          <cell r="AB102">
            <v>9.6207993257960237E-5</v>
          </cell>
          <cell r="AD102">
            <v>9.620336556587442E-5</v>
          </cell>
          <cell r="AH102">
            <v>-1.7318560921469325E-2</v>
          </cell>
          <cell r="AJ102">
            <v>-1.7470281470434303E-2</v>
          </cell>
          <cell r="AN102">
            <v>2.3348547142391134E-2</v>
          </cell>
          <cell r="AP102">
            <v>2.3080139734873311E-2</v>
          </cell>
        </row>
        <row r="103">
          <cell r="J103">
            <v>2.0009185344297079E-2</v>
          </cell>
          <cell r="L103">
            <v>1.9811632495139835E-2</v>
          </cell>
          <cell r="P103">
            <v>1.9844625165250627E-2</v>
          </cell>
          <cell r="R103">
            <v>1.9650287423688444E-2</v>
          </cell>
          <cell r="V103">
            <v>4.9874099998961904E-2</v>
          </cell>
          <cell r="X103">
            <v>4.8670252217387883E-2</v>
          </cell>
          <cell r="AB103">
            <v>2.4277037846269559E-2</v>
          </cell>
          <cell r="AD103">
            <v>2.398703479842635E-2</v>
          </cell>
          <cell r="AH103">
            <v>-1.368530165589015E-2</v>
          </cell>
          <cell r="AJ103">
            <v>-1.3779808624754471E-2</v>
          </cell>
          <cell r="AN103">
            <v>2.9454223518383466E-2</v>
          </cell>
          <cell r="AP103">
            <v>2.9028781726244141E-2</v>
          </cell>
        </row>
        <row r="104">
          <cell r="J104">
            <v>1.9080320419109384E-2</v>
          </cell>
          <cell r="L104">
            <v>1.8900573920407365E-2</v>
          </cell>
          <cell r="P104">
            <v>4.6911267405331032E-2</v>
          </cell>
          <cell r="R104">
            <v>4.5844178922881895E-2</v>
          </cell>
          <cell r="V104">
            <v>4.6401583526359293E-2</v>
          </cell>
          <cell r="X104">
            <v>4.5357215028481827E-2</v>
          </cell>
          <cell r="AB104">
            <v>6.8737303493197326E-3</v>
          </cell>
          <cell r="AD104">
            <v>6.8502139668739038E-3</v>
          </cell>
          <cell r="AH104">
            <v>-1.4953813939317348E-2</v>
          </cell>
          <cell r="AJ104">
            <v>-1.5066749507613565E-2</v>
          </cell>
          <cell r="AN104">
            <v>1.9525086179366744E-2</v>
          </cell>
          <cell r="AP104">
            <v>1.9336917085077187E-2</v>
          </cell>
        </row>
        <row r="105">
          <cell r="J105">
            <v>1.1791023113191877E-2</v>
          </cell>
          <cell r="L105">
            <v>1.1722050641432341E-2</v>
          </cell>
          <cell r="P105">
            <v>4.6561271001301217E-2</v>
          </cell>
          <cell r="R105">
            <v>4.5509809686247772E-2</v>
          </cell>
          <cell r="V105">
            <v>4.4666840479716155E-2</v>
          </cell>
          <cell r="X105">
            <v>4.3698021647054761E-2</v>
          </cell>
          <cell r="AB105">
            <v>2.3268055468529295E-2</v>
          </cell>
          <cell r="AD105">
            <v>2.3001481451929137E-2</v>
          </cell>
          <cell r="AH105">
            <v>-1.628613150825621E-2</v>
          </cell>
          <cell r="AJ105">
            <v>-1.6420208268869863E-2</v>
          </cell>
          <cell r="AN105">
            <v>1.0744815108184829E-2</v>
          </cell>
          <cell r="AP105">
            <v>1.0687499778551436E-2</v>
          </cell>
        </row>
        <row r="106">
          <cell r="J106">
            <v>-2.9738423829635974E-3</v>
          </cell>
          <cell r="L106">
            <v>-2.9782730384506698E-3</v>
          </cell>
          <cell r="P106">
            <v>5.0529646287994619E-2</v>
          </cell>
          <cell r="R106">
            <v>4.9294462026075452E-2</v>
          </cell>
          <cell r="V106">
            <v>5.2733999207266513E-2</v>
          </cell>
          <cell r="X106">
            <v>5.1390588901188916E-2</v>
          </cell>
          <cell r="AB106">
            <v>1.9151906851126665E-2</v>
          </cell>
          <cell r="AD106">
            <v>1.8970817566924928E-2</v>
          </cell>
          <cell r="AH106">
            <v>-2.8517345273918388E-3</v>
          </cell>
          <cell r="AJ106">
            <v>-2.8558084693432327E-3</v>
          </cell>
          <cell r="AN106">
            <v>2.2370460451267421E-2</v>
          </cell>
          <cell r="AP106">
            <v>2.2123911863869496E-2</v>
          </cell>
        </row>
        <row r="107">
          <cell r="J107">
            <v>-6.5789967098925199E-3</v>
          </cell>
          <cell r="L107">
            <v>-6.6007336995894334E-3</v>
          </cell>
          <cell r="P107">
            <v>3.4798332796046688E-2</v>
          </cell>
          <cell r="R107">
            <v>3.4206560192032685E-2</v>
          </cell>
          <cell r="V107">
            <v>2.0432292934218197E-2</v>
          </cell>
          <cell r="X107">
            <v>2.0226354113465621E-2</v>
          </cell>
          <cell r="AB107">
            <v>2.0274447949526809E-2</v>
          </cell>
          <cell r="AD107">
            <v>2.00716577214324E-2</v>
          </cell>
          <cell r="AH107">
            <v>1.1084626446962054E-2</v>
          </cell>
          <cell r="AJ107">
            <v>1.1023642219642235E-2</v>
          </cell>
          <cell r="AN107">
            <v>1.2931594500607258E-3</v>
          </cell>
          <cell r="AP107">
            <v>1.2923240395141947E-3</v>
          </cell>
        </row>
        <row r="108">
          <cell r="J108">
            <v>-3.1249828367242273E-3</v>
          </cell>
          <cell r="L108">
            <v>-3.1298757918486798E-3</v>
          </cell>
          <cell r="P108">
            <v>9.5023646323856726E-3</v>
          </cell>
          <cell r="R108">
            <v>9.4575011477896175E-3</v>
          </cell>
          <cell r="V108">
            <v>9.1581999357247031E-3</v>
          </cell>
          <cell r="X108">
            <v>9.1165179175857949E-3</v>
          </cell>
          <cell r="AB108">
            <v>9.4451945176753319E-3</v>
          </cell>
          <cell r="AD108">
            <v>9.4008675671235983E-3</v>
          </cell>
          <cell r="AH108">
            <v>8.0381943678094828E-3</v>
          </cell>
          <cell r="AJ108">
            <v>8.0060601692281963E-3</v>
          </cell>
          <cell r="AN108">
            <v>-1.3206809668490818E-3</v>
          </cell>
          <cell r="AP108">
            <v>-1.3215538345617082E-3</v>
          </cell>
        </row>
        <row r="109">
          <cell r="J109">
            <v>-4.0199075219641703E-3</v>
          </cell>
          <cell r="L109">
            <v>-4.0280090691425293E-3</v>
          </cell>
          <cell r="P109">
            <v>-4.0063283051291554E-3</v>
          </cell>
          <cell r="R109">
            <v>-4.0143751377329671E-3</v>
          </cell>
          <cell r="V109">
            <v>-8.1407803009754167E-3</v>
          </cell>
          <cell r="X109">
            <v>-8.1740973942228297E-3</v>
          </cell>
          <cell r="AB109">
            <v>1.1877350198798152E-2</v>
          </cell>
          <cell r="AD109">
            <v>1.1807368064778011E-2</v>
          </cell>
          <cell r="AH109">
            <v>2.5549974571150574E-3</v>
          </cell>
          <cell r="AJ109">
            <v>2.5517390001648255E-3</v>
          </cell>
          <cell r="AN109">
            <v>-6.3972806976545712E-3</v>
          </cell>
          <cell r="AP109">
            <v>-6.4178309886872877E-3</v>
          </cell>
        </row>
        <row r="110">
          <cell r="J110">
            <v>3.340248652686696E-3</v>
          </cell>
          <cell r="L110">
            <v>3.3346824137931177E-3</v>
          </cell>
          <cell r="P110">
            <v>-2.0835471033468191E-2</v>
          </cell>
          <cell r="R110">
            <v>-2.1055592383331916E-2</v>
          </cell>
          <cell r="V110">
            <v>-1.2662038838991202E-2</v>
          </cell>
          <cell r="X110">
            <v>-1.2742885634626491E-2</v>
          </cell>
          <cell r="AB110">
            <v>-5.3352437985665739E-3</v>
          </cell>
          <cell r="AD110">
            <v>-5.3495270374544516E-3</v>
          </cell>
          <cell r="AH110">
            <v>7.8916005199034195E-4</v>
          </cell>
          <cell r="AJ110">
            <v>7.8884882892220614E-4</v>
          </cell>
          <cell r="AN110">
            <v>-1.5160018967117375E-3</v>
          </cell>
          <cell r="AP110">
            <v>-1.5171521902989961E-3</v>
          </cell>
        </row>
        <row r="111">
          <cell r="J111">
            <v>9.030023392895152E-3</v>
          </cell>
          <cell r="L111">
            <v>8.989496521345031E-3</v>
          </cell>
          <cell r="P111">
            <v>-1.7950960734651952E-2</v>
          </cell>
          <cell r="R111">
            <v>-1.8114033722453595E-2</v>
          </cell>
          <cell r="V111">
            <v>-2.6107784768809338E-2</v>
          </cell>
          <cell r="X111">
            <v>-2.6454643443387754E-2</v>
          </cell>
          <cell r="AB111">
            <v>-1.0948646565129515E-2</v>
          </cell>
          <cell r="AD111">
            <v>-1.1009024101929265E-2</v>
          </cell>
          <cell r="AH111">
            <v>-2.3420656386654273E-2</v>
          </cell>
          <cell r="AJ111">
            <v>-2.3699278905992622E-2</v>
          </cell>
          <cell r="AN111">
            <v>-7.4020796979359553E-3</v>
          </cell>
          <cell r="AP111">
            <v>-7.4296110334255107E-3</v>
          </cell>
        </row>
        <row r="112">
          <cell r="J112">
            <v>1.1887887775930313E-2</v>
          </cell>
          <cell r="L112">
            <v>1.181778189829444E-2</v>
          </cell>
          <cell r="P112">
            <v>-1.119824694900079E-2</v>
          </cell>
          <cell r="R112">
            <v>-1.1261419372718344E-2</v>
          </cell>
          <cell r="V112">
            <v>-3.1849385401130676E-3</v>
          </cell>
          <cell r="X112">
            <v>-3.1900212518173338E-3</v>
          </cell>
          <cell r="AB112">
            <v>-1.5207465672315561E-2</v>
          </cell>
          <cell r="AD112">
            <v>-1.5324285042654848E-2</v>
          </cell>
          <cell r="AH112">
            <v>-3.3489581464251406E-2</v>
          </cell>
          <cell r="AJ112">
            <v>-3.4063200737688461E-2</v>
          </cell>
          <cell r="AN112">
            <v>8.769142486032477E-3</v>
          </cell>
          <cell r="AP112">
            <v>8.7309168641347239E-3</v>
          </cell>
        </row>
        <row r="113">
          <cell r="J113">
            <v>3.2266460974269455E-3</v>
          </cell>
          <cell r="L113">
            <v>3.2214516456801376E-3</v>
          </cell>
          <cell r="P113">
            <v>-1.1406126451555653E-2</v>
          </cell>
          <cell r="R113">
            <v>-1.1471675226958576E-2</v>
          </cell>
          <cell r="V113">
            <v>7.5180210059869685E-3</v>
          </cell>
          <cell r="X113">
            <v>7.489901533310651E-3</v>
          </cell>
          <cell r="AB113">
            <v>2.6528575352060511E-3</v>
          </cell>
          <cell r="AD113">
            <v>2.6493449195961055E-3</v>
          </cell>
          <cell r="AH113">
            <v>-3.0471776498218819E-2</v>
          </cell>
          <cell r="AJ113">
            <v>-3.0945693323694307E-2</v>
          </cell>
          <cell r="AN113">
            <v>2.2507771725921135E-2</v>
          </cell>
          <cell r="AP113">
            <v>2.2258209615881916E-2</v>
          </cell>
        </row>
        <row r="114">
          <cell r="J114">
            <v>2.9917999057002117E-5</v>
          </cell>
          <cell r="L114">
            <v>2.991755152264214E-5</v>
          </cell>
          <cell r="P114">
            <v>-7.7304902655382911E-5</v>
          </cell>
          <cell r="R114">
            <v>-7.7307890833328433E-5</v>
          </cell>
          <cell r="V114">
            <v>1.2009582729559964E-2</v>
          </cell>
          <cell r="X114">
            <v>1.1938039920797762E-2</v>
          </cell>
          <cell r="AB114">
            <v>-1.5242474050727413E-3</v>
          </cell>
          <cell r="AD114">
            <v>-1.525410251943099E-3</v>
          </cell>
          <cell r="AH114">
            <v>-2.9496206168878786E-2</v>
          </cell>
          <cell r="AJ114">
            <v>-2.993996722963484E-2</v>
          </cell>
          <cell r="AN114">
            <v>1.1758010906654943E-2</v>
          </cell>
          <cell r="AP114">
            <v>1.1689422614154531E-2</v>
          </cell>
        </row>
        <row r="115">
          <cell r="J115">
            <v>-2.169733501451524E-3</v>
          </cell>
          <cell r="L115">
            <v>-2.1720907835851341E-3</v>
          </cell>
          <cell r="P115">
            <v>1.6815889687700904E-2</v>
          </cell>
          <cell r="R115">
            <v>1.667606792255933E-2</v>
          </cell>
          <cell r="V115">
            <v>1.8761585531227438E-2</v>
          </cell>
          <cell r="X115">
            <v>1.8587757808862734E-2</v>
          </cell>
          <cell r="AB115">
            <v>8.5114100650655333E-3</v>
          </cell>
          <cell r="AD115">
            <v>8.4753922450693745E-3</v>
          </cell>
          <cell r="AH115">
            <v>-1.9470977151709416E-2</v>
          </cell>
          <cell r="AJ115">
            <v>-1.9663033734557925E-2</v>
          </cell>
          <cell r="AN115">
            <v>1.5835745278790083E-2</v>
          </cell>
          <cell r="AP115">
            <v>1.5711668053918149E-2</v>
          </cell>
        </row>
        <row r="116">
          <cell r="J116">
            <v>2.7278738475489958E-3</v>
          </cell>
          <cell r="L116">
            <v>2.7241599521770983E-3</v>
          </cell>
          <cell r="P116">
            <v>1.5907031401633777E-2</v>
          </cell>
          <cell r="R116">
            <v>1.5781840443544675E-2</v>
          </cell>
          <cell r="V116">
            <v>2.2940588298123628E-2</v>
          </cell>
          <cell r="X116">
            <v>2.26814093281026E-2</v>
          </cell>
          <cell r="AB116">
            <v>1.3386968075417494E-2</v>
          </cell>
          <cell r="AD116">
            <v>1.3298154371122979E-2</v>
          </cell>
          <cell r="AH116">
            <v>4.9022615546028383E-3</v>
          </cell>
          <cell r="AJ116">
            <v>4.8902845972639561E-3</v>
          </cell>
          <cell r="AN116">
            <v>1.4262269248499139E-2</v>
          </cell>
          <cell r="AP116">
            <v>1.4161519899381265E-2</v>
          </cell>
        </row>
        <row r="117">
          <cell r="J117">
            <v>-2.1996760295958234E-2</v>
          </cell>
          <cell r="L117">
            <v>-2.2242296371986471E-2</v>
          </cell>
          <cell r="P117">
            <v>1.7686370411933175E-2</v>
          </cell>
          <cell r="R117">
            <v>1.7531786585961058E-2</v>
          </cell>
          <cell r="V117">
            <v>8.2461825808826973E-3</v>
          </cell>
          <cell r="X117">
            <v>8.2123685810661061E-3</v>
          </cell>
          <cell r="AB117">
            <v>2.0672918001763269E-2</v>
          </cell>
          <cell r="AD117">
            <v>2.0462133305415717E-2</v>
          </cell>
          <cell r="AH117">
            <v>2.2450191994650114E-2</v>
          </cell>
          <cell r="AJ117">
            <v>2.220189576268012E-2</v>
          </cell>
          <cell r="AN117">
            <v>1.6926240298829963E-2</v>
          </cell>
          <cell r="AP117">
            <v>1.678458768975135E-2</v>
          </cell>
        </row>
        <row r="118">
          <cell r="J118">
            <v>-5.9086600705680354E-3</v>
          </cell>
          <cell r="L118">
            <v>-5.9261852702132325E-3</v>
          </cell>
          <cell r="P118">
            <v>1.3795636954453018E-2</v>
          </cell>
          <cell r="R118">
            <v>1.3701343391744615E-2</v>
          </cell>
          <cell r="V118">
            <v>1.3969534570294356E-2</v>
          </cell>
          <cell r="X118">
            <v>1.387285991516627E-2</v>
          </cell>
          <cell r="AB118">
            <v>-1.0283736427947375E-3</v>
          </cell>
          <cell r="AD118">
            <v>-1.0289027817688191E-3</v>
          </cell>
          <cell r="AH118">
            <v>2.5661786959007719E-2</v>
          </cell>
          <cell r="AJ118">
            <v>2.5338050064450068E-2</v>
          </cell>
          <cell r="AN118">
            <v>1.2056549934769673E-2</v>
          </cell>
          <cell r="AP118">
            <v>1.1984448686262651E-2</v>
          </cell>
        </row>
        <row r="119">
          <cell r="J119">
            <v>-2.6371372018190422E-2</v>
          </cell>
          <cell r="L119">
            <v>-2.6725333486997915E-2</v>
          </cell>
          <cell r="P119">
            <v>1.0560648599699445E-2</v>
          </cell>
          <cell r="R119">
            <v>1.0505274466938028E-2</v>
          </cell>
          <cell r="V119">
            <v>4.5888227941487114E-3</v>
          </cell>
          <cell r="X119">
            <v>4.5783262457814305E-3</v>
          </cell>
          <cell r="AB119">
            <v>-7.7946749860759359E-3</v>
          </cell>
          <cell r="AD119">
            <v>-7.8252122540367324E-3</v>
          </cell>
          <cell r="AH119">
            <v>3.7270932190691358E-2</v>
          </cell>
          <cell r="AJ119">
            <v>3.659316049546648E-2</v>
          </cell>
          <cell r="AN119">
            <v>4.4296131278657239E-3</v>
          </cell>
          <cell r="AP119">
            <v>4.4198312675678324E-3</v>
          </cell>
        </row>
        <row r="120">
          <cell r="J120">
            <v>-4.0076912278313559E-2</v>
          </cell>
          <cell r="L120">
            <v>-4.0902114686366543E-2</v>
          </cell>
          <cell r="P120">
            <v>9.9843168205019182E-3</v>
          </cell>
          <cell r="R120">
            <v>9.9348028321157474E-3</v>
          </cell>
          <cell r="V120">
            <v>1.499909526715873E-2</v>
          </cell>
          <cell r="X120">
            <v>1.4887721130948281E-2</v>
          </cell>
          <cell r="AB120">
            <v>-5.113108357964539E-3</v>
          </cell>
          <cell r="AD120">
            <v>-5.1262250269076704E-3</v>
          </cell>
          <cell r="AH120">
            <v>1.6033985729800696E-2</v>
          </cell>
          <cell r="AJ120">
            <v>1.5906799118291251E-2</v>
          </cell>
          <cell r="AN120">
            <v>2.7351957299744786E-3</v>
          </cell>
          <cell r="AP120">
            <v>2.7314618891078495E-3</v>
          </cell>
        </row>
        <row r="121">
          <cell r="J121">
            <v>-2.6451336393375754E-2</v>
          </cell>
          <cell r="L121">
            <v>-2.6807467122774896E-2</v>
          </cell>
          <cell r="P121">
            <v>4.691420839397652E-3</v>
          </cell>
          <cell r="R121">
            <v>4.6804504224991165E-3</v>
          </cell>
          <cell r="V121">
            <v>1.1782464306958295E-2</v>
          </cell>
          <cell r="X121">
            <v>1.1713591540454022E-2</v>
          </cell>
          <cell r="AB121">
            <v>3.3867232359120761E-5</v>
          </cell>
          <cell r="AD121">
            <v>3.3866658877442478E-5</v>
          </cell>
          <cell r="AH121">
            <v>9.3838792497632408E-3</v>
          </cell>
          <cell r="AJ121">
            <v>9.3401241701439649E-3</v>
          </cell>
          <cell r="AN121">
            <v>-2.5899229210149512E-2</v>
          </cell>
          <cell r="AP121">
            <v>-2.6240519921431268E-2</v>
          </cell>
        </row>
        <row r="122">
          <cell r="J122">
            <v>-1.2229498582483523E-2</v>
          </cell>
          <cell r="L122">
            <v>-1.2304894231503551E-2</v>
          </cell>
          <cell r="P122">
            <v>1.4628071407393172E-2</v>
          </cell>
          <cell r="R122">
            <v>1.4522113230156931E-2</v>
          </cell>
          <cell r="V122">
            <v>1.1463275953361685E-2</v>
          </cell>
          <cell r="X122">
            <v>1.1398070444925966E-2</v>
          </cell>
          <cell r="AB122">
            <v>3.2878244308379343E-3</v>
          </cell>
          <cell r="AD122">
            <v>3.2824313538542503E-3</v>
          </cell>
          <cell r="AH122">
            <v>5.4472956098659585E-3</v>
          </cell>
          <cell r="AJ122">
            <v>5.4325127552223912E-3</v>
          </cell>
          <cell r="AN122">
            <v>-2.5557644688038499E-2</v>
          </cell>
          <cell r="AP122">
            <v>-2.5889914876016114E-2</v>
          </cell>
        </row>
        <row r="123">
          <cell r="J123">
            <v>-1.3661957308598762E-2</v>
          </cell>
          <cell r="L123">
            <v>-1.3756140650349429E-2</v>
          </cell>
          <cell r="P123">
            <v>1.2730956409814212E-2</v>
          </cell>
          <cell r="R123">
            <v>1.2650599082658023E-2</v>
          </cell>
          <cell r="V123">
            <v>8.6135882968377264E-3</v>
          </cell>
          <cell r="X123">
            <v>8.5767030036415278E-3</v>
          </cell>
          <cell r="AB123">
            <v>5.4007270729267776E-3</v>
          </cell>
          <cell r="AD123">
            <v>5.3861954438969252E-3</v>
          </cell>
          <cell r="AH123">
            <v>6.5335019402769133E-3</v>
          </cell>
          <cell r="AJ123">
            <v>6.5122511277375074E-3</v>
          </cell>
          <cell r="AN123">
            <v>-2.9321179253137857E-2</v>
          </cell>
          <cell r="AP123">
            <v>-2.9759637038234105E-2</v>
          </cell>
        </row>
        <row r="124">
          <cell r="J124">
            <v>2.6220713816509745E-2</v>
          </cell>
          <cell r="L124">
            <v>2.5882844292301858E-2</v>
          </cell>
          <cell r="P124">
            <v>9.5965607205873316E-3</v>
          </cell>
          <cell r="R124">
            <v>9.5508062227287905E-3</v>
          </cell>
          <cell r="V124">
            <v>1.7840486853349286E-2</v>
          </cell>
          <cell r="X124">
            <v>1.7683213172311876E-2</v>
          </cell>
          <cell r="AB124">
            <v>1.5130433291663744E-2</v>
          </cell>
          <cell r="AD124">
            <v>1.5017109943672367E-2</v>
          </cell>
          <cell r="AH124">
            <v>3.1113769306982371E-3</v>
          </cell>
          <cell r="AJ124">
            <v>3.10654661419257E-3</v>
          </cell>
        </row>
        <row r="125">
          <cell r="J125">
            <v>4.1694733483416957E-2</v>
          </cell>
          <cell r="L125">
            <v>4.0848938301348531E-2</v>
          </cell>
          <cell r="P125">
            <v>9.4262588066475954E-4</v>
          </cell>
          <cell r="R125">
            <v>9.4218188788021992E-4</v>
          </cell>
          <cell r="V125">
            <v>-3.8980495153300102E-3</v>
          </cell>
          <cell r="X125">
            <v>-3.9056667115909558E-3</v>
          </cell>
          <cell r="AB125">
            <v>1.2992683700492363E-2</v>
          </cell>
          <cell r="AD125">
            <v>1.2909002832263563E-2</v>
          </cell>
          <cell r="AH125">
            <v>4.9731015037232399E-3</v>
          </cell>
          <cell r="AJ125">
            <v>4.9607764799467057E-3</v>
          </cell>
        </row>
        <row r="126">
          <cell r="J126">
            <v>1.9739594508759065E-2</v>
          </cell>
          <cell r="L126">
            <v>1.954729520049776E-2</v>
          </cell>
          <cell r="P126">
            <v>-2.4743796980167569E-3</v>
          </cell>
          <cell r="R126">
            <v>-2.4774460346936094E-3</v>
          </cell>
          <cell r="V126">
            <v>4.5338901965056733E-3</v>
          </cell>
          <cell r="X126">
            <v>4.5236430775494546E-3</v>
          </cell>
          <cell r="AB126">
            <v>1.313273578404542E-2</v>
          </cell>
          <cell r="AD126">
            <v>1.3047249045878256E-2</v>
          </cell>
          <cell r="AH126">
            <v>1.6311460408332124E-3</v>
          </cell>
          <cell r="AJ126">
            <v>1.6298171669918286E-3</v>
          </cell>
        </row>
        <row r="127">
          <cell r="J127">
            <v>3.8248864111648267E-2</v>
          </cell>
          <cell r="L127">
            <v>3.7535509486854392E-2</v>
          </cell>
          <cell r="P127">
            <v>-3.7793538220103913E-4</v>
          </cell>
          <cell r="R127">
            <v>-3.7800681777680343E-4</v>
          </cell>
          <cell r="V127">
            <v>-9.2882370982323072E-3</v>
          </cell>
          <cell r="X127">
            <v>-9.3316417499619796E-3</v>
          </cell>
          <cell r="AB127">
            <v>1.5858983260047824E-2</v>
          </cell>
          <cell r="AD127">
            <v>1.5734543519343433E-2</v>
          </cell>
          <cell r="AH127">
            <v>5.3958408403309722E-3</v>
          </cell>
          <cell r="AJ127">
            <v>5.3813354469446238E-3</v>
          </cell>
        </row>
        <row r="128">
          <cell r="J128">
            <v>1.6834899216078204E-2</v>
          </cell>
          <cell r="L128">
            <v>1.6694762900558196E-2</v>
          </cell>
          <cell r="P128">
            <v>-3.9274845052597943E-3</v>
          </cell>
          <cell r="R128">
            <v>-3.9352173261928457E-3</v>
          </cell>
          <cell r="V128">
            <v>-6.8695532934737631E-3</v>
          </cell>
          <cell r="X128">
            <v>-6.8932572943381527E-3</v>
          </cell>
          <cell r="AB128">
            <v>1.8495323718394845E-2</v>
          </cell>
          <cell r="AD128">
            <v>1.832636533240109E-2</v>
          </cell>
          <cell r="AH128">
            <v>6.3991733205897771E-3</v>
          </cell>
          <cell r="AJ128">
            <v>6.3787855413941288E-3</v>
          </cell>
        </row>
        <row r="129">
          <cell r="J129">
            <v>-1.1235973755800984E-2</v>
          </cell>
          <cell r="L129">
            <v>-1.1299574166050453E-2</v>
          </cell>
          <cell r="P129">
            <v>-6.4332451599027124E-3</v>
          </cell>
          <cell r="R129">
            <v>-6.4540276621165944E-3</v>
          </cell>
          <cell r="V129">
            <v>-1.5275967077767946E-3</v>
          </cell>
          <cell r="X129">
            <v>-1.5287646732326042E-3</v>
          </cell>
          <cell r="AB129">
            <v>1.4456554506665512E-2</v>
          </cell>
          <cell r="AD129">
            <v>1.4353054829195524E-2</v>
          </cell>
          <cell r="AH129">
            <v>-6.2572340221418669E-3</v>
          </cell>
          <cell r="AJ129">
            <v>-6.2768925592276712E-3</v>
          </cell>
        </row>
        <row r="130">
          <cell r="J130">
            <v>1.8378460013485081E-3</v>
          </cell>
          <cell r="L130">
            <v>1.8361592287553608E-3</v>
          </cell>
          <cell r="P130">
            <v>3.5074385866586178E-3</v>
          </cell>
          <cell r="R130">
            <v>3.5013018691925414E-3</v>
          </cell>
          <cell r="V130">
            <v>-1.3160708376952505E-3</v>
          </cell>
          <cell r="X130">
            <v>-1.3169376195011342E-3</v>
          </cell>
          <cell r="AB130">
            <v>1.0457697748329725E-2</v>
          </cell>
          <cell r="AD130">
            <v>1.0403394291881956E-2</v>
          </cell>
          <cell r="AH130">
            <v>-4.3817946481285982E-3</v>
          </cell>
          <cell r="AJ130">
            <v>-4.391422846450584E-3</v>
          </cell>
        </row>
        <row r="131">
          <cell r="J131">
            <v>2.6132041001736831E-4</v>
          </cell>
          <cell r="L131">
            <v>2.6128627178634279E-4</v>
          </cell>
          <cell r="P131">
            <v>2.601480300402833E-3</v>
          </cell>
          <cell r="R131">
            <v>2.5981023077787011E-3</v>
          </cell>
          <cell r="V131">
            <v>1.8296025276261466E-2</v>
          </cell>
          <cell r="X131">
            <v>1.8130666894396685E-2</v>
          </cell>
          <cell r="AB131">
            <v>6.7537003810659042E-3</v>
          </cell>
          <cell r="AD131">
            <v>6.7309963136334286E-3</v>
          </cell>
          <cell r="AH131">
            <v>-5.884064371927367E-3</v>
          </cell>
          <cell r="AJ131">
            <v>-5.9014436862302247E-3</v>
          </cell>
        </row>
        <row r="132">
          <cell r="J132">
            <v>-1.9392935513856225E-2</v>
          </cell>
          <cell r="L132">
            <v>-1.9583445542388705E-2</v>
          </cell>
          <cell r="P132">
            <v>-3.4849290289246236E-2</v>
          </cell>
          <cell r="R132">
            <v>-3.5471013971265987E-2</v>
          </cell>
          <cell r="V132">
            <v>1.8607677167240294E-2</v>
          </cell>
          <cell r="X132">
            <v>1.8436672419387359E-2</v>
          </cell>
          <cell r="AB132">
            <v>1.2160749298709568E-2</v>
          </cell>
          <cell r="AD132">
            <v>1.2087401431574529E-2</v>
          </cell>
          <cell r="AH132">
            <v>-2.3995596601102516E-2</v>
          </cell>
          <cell r="AJ132">
            <v>-2.4288180900023909E-2</v>
          </cell>
        </row>
        <row r="133">
          <cell r="J133">
            <v>-2.1621513026576892E-2</v>
          </cell>
          <cell r="L133">
            <v>-2.1858682817570009E-2</v>
          </cell>
          <cell r="P133">
            <v>-3.043501755835569E-2</v>
          </cell>
          <cell r="R133">
            <v>-3.0907779787867407E-2</v>
          </cell>
          <cell r="V133">
            <v>2.6777023630725625E-2</v>
          </cell>
          <cell r="X133">
            <v>2.642479309008636E-2</v>
          </cell>
          <cell r="AB133">
            <v>1.186196236174315E-2</v>
          </cell>
          <cell r="AD133">
            <v>1.1792160733517701E-2</v>
          </cell>
          <cell r="AH133">
            <v>-1.829302999565283E-2</v>
          </cell>
          <cell r="AJ133">
            <v>-1.8462416375742443E-2</v>
          </cell>
        </row>
        <row r="134">
          <cell r="J134">
            <v>3.2671356519676903E-3</v>
          </cell>
          <cell r="L134">
            <v>3.261810160532987E-3</v>
          </cell>
          <cell r="P134">
            <v>-1.9870751215756224E-2</v>
          </cell>
          <cell r="R134">
            <v>-2.0070829499246722E-2</v>
          </cell>
          <cell r="V134">
            <v>3.4389327944091344E-2</v>
          </cell>
          <cell r="X134">
            <v>3.3811231276205257E-2</v>
          </cell>
          <cell r="AB134">
            <v>7.5922390882138709E-3</v>
          </cell>
          <cell r="AD134">
            <v>7.5635630929090456E-3</v>
          </cell>
          <cell r="AH134">
            <v>1.0384318200186275E-3</v>
          </cell>
          <cell r="AJ134">
            <v>1.0378930226669282E-3</v>
          </cell>
        </row>
        <row r="135">
          <cell r="J135">
            <v>-2.821745855563421E-3</v>
          </cell>
          <cell r="L135">
            <v>-2.8257344854336354E-3</v>
          </cell>
          <cell r="P135">
            <v>-1.6465094031275603E-2</v>
          </cell>
          <cell r="R135">
            <v>-1.6602150203043564E-2</v>
          </cell>
          <cell r="V135">
            <v>2.9838212529077455E-2</v>
          </cell>
          <cell r="X135">
            <v>2.9401714689453042E-2</v>
          </cell>
          <cell r="AB135">
            <v>5.6997128076585052E-3</v>
          </cell>
          <cell r="AD135">
            <v>5.6835309036338232E-3</v>
          </cell>
          <cell r="AH135">
            <v>9.0926884605961218E-3</v>
          </cell>
          <cell r="AJ135">
            <v>9.0515988576927824E-3</v>
          </cell>
        </row>
        <row r="136">
          <cell r="J136">
            <v>1.2234769478990172E-2</v>
          </cell>
          <cell r="L136">
            <v>1.2160529611939567E-2</v>
          </cell>
          <cell r="P136">
            <v>-1.7469148027540852E-3</v>
          </cell>
          <cell r="R136">
            <v>-1.7484424377762283E-3</v>
          </cell>
          <cell r="V136">
            <v>1.7371383728931728E-2</v>
          </cell>
          <cell r="X136">
            <v>1.7222226147319063E-2</v>
          </cell>
          <cell r="AB136">
            <v>-4.1073528790885779E-3</v>
          </cell>
          <cell r="AD136">
            <v>-4.1158112218023877E-3</v>
          </cell>
          <cell r="AH136">
            <v>1.6106766979696888E-2</v>
          </cell>
          <cell r="AJ136">
            <v>1.5978429245122043E-2</v>
          </cell>
        </row>
        <row r="137">
          <cell r="J137">
            <v>4.8854843017324762E-2</v>
          </cell>
          <cell r="L137">
            <v>4.7698943306665582E-2</v>
          </cell>
          <cell r="P137">
            <v>2.9062105356291217E-2</v>
          </cell>
          <cell r="R137">
            <v>2.8647810090183048E-2</v>
          </cell>
          <cell r="V137">
            <v>2.2202255941989116E-2</v>
          </cell>
          <cell r="X137">
            <v>2.1959374297356015E-2</v>
          </cell>
          <cell r="AB137">
            <v>-3.1000276560694384E-3</v>
          </cell>
          <cell r="AD137">
            <v>-3.1048426955489926E-3</v>
          </cell>
          <cell r="AH137">
            <v>3.1335533321464826E-2</v>
          </cell>
          <cell r="AJ137">
            <v>3.0854596629938346E-2</v>
          </cell>
        </row>
        <row r="138">
          <cell r="J138">
            <v>2.9493077348292106E-2</v>
          </cell>
          <cell r="L138">
            <v>2.906652317780729E-2</v>
          </cell>
          <cell r="P138">
            <v>6.7426590329774288E-3</v>
          </cell>
          <cell r="R138">
            <v>6.720028975116049E-3</v>
          </cell>
          <cell r="V138">
            <v>2.2525590211397977E-2</v>
          </cell>
          <cell r="X138">
            <v>2.2275635723258698E-2</v>
          </cell>
          <cell r="AB138">
            <v>-4.861251167133515E-3</v>
          </cell>
          <cell r="AD138">
            <v>-4.8731054820604211E-3</v>
          </cell>
          <cell r="AH138">
            <v>1.3964430463091712E-2</v>
          </cell>
          <cell r="AJ138">
            <v>1.3867826114963022E-2</v>
          </cell>
        </row>
        <row r="139">
          <cell r="J139">
            <v>2.0546953077423626E-2</v>
          </cell>
          <cell r="L139">
            <v>2.0338712084326981E-2</v>
          </cell>
          <cell r="P139">
            <v>-1.1236879087017012E-2</v>
          </cell>
          <cell r="R139">
            <v>-1.130048978555767E-2</v>
          </cell>
          <cell r="V139">
            <v>4.033843817150916E-3</v>
          </cell>
          <cell r="X139">
            <v>4.0257296826286034E-3</v>
          </cell>
          <cell r="AB139">
            <v>4.7379419421886343E-3</v>
          </cell>
          <cell r="AD139">
            <v>4.7267532223497612E-3</v>
          </cell>
          <cell r="AH139">
            <v>3.961625183386901E-3</v>
          </cell>
          <cell r="AJ139">
            <v>3.9537986101634455E-3</v>
          </cell>
        </row>
        <row r="140">
          <cell r="J140">
            <v>1.1202359817088699E-2</v>
          </cell>
          <cell r="L140">
            <v>1.1140078087607032E-2</v>
          </cell>
          <cell r="P140">
            <v>-2.6226664061827415E-2</v>
          </cell>
          <cell r="R140">
            <v>-2.6576717064389334E-2</v>
          </cell>
          <cell r="V140">
            <v>4.4385538080305431E-3</v>
          </cell>
          <cell r="X140">
            <v>4.4287324790180148E-3</v>
          </cell>
          <cell r="AB140">
            <v>1.1031986856464115E-2</v>
          </cell>
          <cell r="AD140">
            <v>1.0971578367178519E-2</v>
          </cell>
          <cell r="AH140">
            <v>-1.9609568452875958E-3</v>
          </cell>
          <cell r="AJ140">
            <v>-1.9628820383876078E-3</v>
          </cell>
        </row>
        <row r="141">
          <cell r="J141">
            <v>8.5467614938454367E-3</v>
          </cell>
          <cell r="L141">
            <v>8.5104447083864439E-3</v>
          </cell>
          <cell r="P141">
            <v>-2.7997927252361526E-2</v>
          </cell>
          <cell r="R141">
            <v>-2.8397342067553448E-2</v>
          </cell>
          <cell r="V141">
            <v>5.7551763933567325E-3</v>
          </cell>
          <cell r="X141">
            <v>5.7386786337768319E-3</v>
          </cell>
          <cell r="AB141">
            <v>1.6750126674556162E-2</v>
          </cell>
          <cell r="AD141">
            <v>1.6611390392901146E-2</v>
          </cell>
          <cell r="AH141">
            <v>-1.2485455600737286E-2</v>
          </cell>
          <cell r="AJ141">
            <v>-1.2564053809741038E-2</v>
          </cell>
        </row>
        <row r="142">
          <cell r="J142">
            <v>1.1208489147965907E-3</v>
          </cell>
          <cell r="L142">
            <v>1.120221232632589E-3</v>
          </cell>
          <cell r="P142">
            <v>-4.7513584270005025E-3</v>
          </cell>
          <cell r="R142">
            <v>-4.7626820129664767E-3</v>
          </cell>
          <cell r="V142">
            <v>1.7675396057314591E-4</v>
          </cell>
          <cell r="X142">
            <v>1.7673834143221991E-4</v>
          </cell>
          <cell r="AB142">
            <v>1.0850850855672226E-2</v>
          </cell>
          <cell r="AD142">
            <v>1.0792402800822252E-2</v>
          </cell>
          <cell r="AH142">
            <v>-1.0313177463487174E-2</v>
          </cell>
          <cell r="AJ142">
            <v>-1.0366726772039137E-2</v>
          </cell>
        </row>
        <row r="143">
          <cell r="J143">
            <v>1.5021675911255025E-3</v>
          </cell>
          <cell r="L143">
            <v>1.5010404660023245E-3</v>
          </cell>
          <cell r="P143">
            <v>1.1586371481450081E-2</v>
          </cell>
          <cell r="R143">
            <v>1.1519763482362213E-2</v>
          </cell>
          <cell r="V143">
            <v>-3.1213580526430048E-3</v>
          </cell>
          <cell r="X143">
            <v>-3.1262396514813232E-3</v>
          </cell>
          <cell r="AB143">
            <v>1.187018574703398E-2</v>
          </cell>
          <cell r="AD143">
            <v>1.1800287683814626E-2</v>
          </cell>
          <cell r="AH143">
            <v>-5.3439600870018372E-4</v>
          </cell>
          <cell r="AJ143">
            <v>-5.3453884913843067E-4</v>
          </cell>
        </row>
        <row r="144">
          <cell r="J144">
            <v>-1.9294562987015242E-2</v>
          </cell>
          <cell r="L144">
            <v>-1.9483132586805878E-2</v>
          </cell>
          <cell r="P144">
            <v>4.6585556156806714E-3</v>
          </cell>
          <cell r="R144">
            <v>4.6477381283692122E-3</v>
          </cell>
          <cell r="V144">
            <v>6.1926523038597445E-3</v>
          </cell>
          <cell r="X144">
            <v>6.1735566272891011E-3</v>
          </cell>
          <cell r="AB144">
            <v>3.9066990009657982E-3</v>
          </cell>
          <cell r="AD144">
            <v>3.899087669437576E-3</v>
          </cell>
          <cell r="AH144">
            <v>7.0443602007946339E-3</v>
          </cell>
          <cell r="AJ144">
            <v>7.0196646041005952E-3</v>
          </cell>
        </row>
        <row r="145">
          <cell r="J145">
            <v>-1.730170986852151E-2</v>
          </cell>
          <cell r="L145">
            <v>-1.7453133585272201E-2</v>
          </cell>
          <cell r="P145">
            <v>6.2261823036502337E-3</v>
          </cell>
          <cell r="R145">
            <v>6.206879710155289E-3</v>
          </cell>
          <cell r="V145">
            <v>2.929843611457256E-3</v>
          </cell>
          <cell r="X145">
            <v>2.9255599845285549E-3</v>
          </cell>
          <cell r="AB145">
            <v>6.3356774843342512E-3</v>
          </cell>
          <cell r="AD145">
            <v>6.3156914520249253E-3</v>
          </cell>
          <cell r="AH145">
            <v>1.101894675334158E-2</v>
          </cell>
          <cell r="AJ145">
            <v>1.0958680469399514E-2</v>
          </cell>
        </row>
        <row r="146">
          <cell r="J146">
            <v>-1.8704790053888341E-2</v>
          </cell>
          <cell r="L146">
            <v>-1.8881937116452949E-2</v>
          </cell>
          <cell r="P146">
            <v>-1.9424615709473778E-2</v>
          </cell>
          <cell r="R146">
            <v>-1.9615752781972678E-2</v>
          </cell>
          <cell r="V146">
            <v>7.0314822323099051E-5</v>
          </cell>
          <cell r="X146">
            <v>7.031235035187189E-5</v>
          </cell>
          <cell r="AB146">
            <v>2.9424824775704135E-3</v>
          </cell>
          <cell r="AD146">
            <v>2.938161849511491E-3</v>
          </cell>
          <cell r="AH146">
            <v>1.10963406617486E-2</v>
          </cell>
          <cell r="AJ146">
            <v>1.1035227943152934E-2</v>
          </cell>
        </row>
        <row r="147">
          <cell r="J147">
            <v>-2.6325136632813113E-2</v>
          </cell>
          <cell r="L147">
            <v>-2.6677846913290854E-2</v>
          </cell>
          <cell r="P147">
            <v>-2.328884561799998E-2</v>
          </cell>
          <cell r="R147">
            <v>-2.3564316114754277E-2</v>
          </cell>
          <cell r="V147">
            <v>2.6908697770546015E-3</v>
          </cell>
          <cell r="X147">
            <v>2.6872558685625738E-3</v>
          </cell>
          <cell r="AB147">
            <v>-2.4312880539742926E-2</v>
          </cell>
          <cell r="AD147">
            <v>-2.4613318287484302E-2</v>
          </cell>
          <cell r="AH147">
            <v>1.5719190556518055E-2</v>
          </cell>
          <cell r="AJ147">
            <v>1.5596923706774164E-2</v>
          </cell>
        </row>
        <row r="148">
          <cell r="J148">
            <v>-1.678721779728546E-2</v>
          </cell>
          <cell r="L148">
            <v>-1.6929720201806026E-2</v>
          </cell>
          <cell r="P148">
            <v>-1.1189586486769789E-2</v>
          </cell>
          <cell r="R148">
            <v>-1.1252660868520814E-2</v>
          </cell>
          <cell r="V148">
            <v>5.917169216022998E-3</v>
          </cell>
          <cell r="X148">
            <v>5.8997315242933874E-3</v>
          </cell>
          <cell r="AB148">
            <v>-1.2693775709429821E-2</v>
          </cell>
          <cell r="AD148">
            <v>-1.277503002871554E-2</v>
          </cell>
          <cell r="AH148">
            <v>1.0898240693656058E-2</v>
          </cell>
          <cell r="AJ148">
            <v>1.0839282839686189E-2</v>
          </cell>
        </row>
        <row r="149">
          <cell r="J149">
            <v>5.4823020673553727E-3</v>
          </cell>
          <cell r="L149">
            <v>5.4673289492188498E-3</v>
          </cell>
          <cell r="P149">
            <v>5.3495881383855458E-3</v>
          </cell>
          <cell r="R149">
            <v>5.3353299195547047E-3</v>
          </cell>
          <cell r="V149">
            <v>5.9088529756618213E-3</v>
          </cell>
          <cell r="X149">
            <v>5.8914641688965182E-3</v>
          </cell>
          <cell r="AB149">
            <v>-1.0466715330845684E-2</v>
          </cell>
          <cell r="AD149">
            <v>-1.0521876638501701E-2</v>
          </cell>
          <cell r="AH149">
            <v>2.7243903434326648E-3</v>
          </cell>
          <cell r="AJ149">
            <v>2.7206859187348872E-3</v>
          </cell>
        </row>
        <row r="150">
          <cell r="J150">
            <v>-7.8832213406253761E-3</v>
          </cell>
          <cell r="L150">
            <v>-7.9144582030127846E-3</v>
          </cell>
          <cell r="P150">
            <v>3.2255818865373617E-3</v>
          </cell>
          <cell r="R150">
            <v>3.2203908570158776E-3</v>
          </cell>
          <cell r="V150">
            <v>1.0548179640094463E-2</v>
          </cell>
          <cell r="X150">
            <v>1.0492935735415029E-2</v>
          </cell>
          <cell r="AB150">
            <v>-1.2239195221620236E-2</v>
          </cell>
          <cell r="AD150">
            <v>-1.2314710972049553E-2</v>
          </cell>
          <cell r="AH150">
            <v>8.1923958718726434E-4</v>
          </cell>
          <cell r="AJ150">
            <v>8.1890419360268626E-4</v>
          </cell>
        </row>
        <row r="151">
          <cell r="J151">
            <v>-3.0317745676969161E-3</v>
          </cell>
          <cell r="L151">
            <v>-3.0363797063952141E-3</v>
          </cell>
          <cell r="P151">
            <v>2.9109153189269387E-2</v>
          </cell>
          <cell r="R151">
            <v>2.8693528183651708E-2</v>
          </cell>
          <cell r="V151">
            <v>1.5200280498737796E-2</v>
          </cell>
          <cell r="X151">
            <v>1.508591371699588E-2</v>
          </cell>
          <cell r="AB151">
            <v>-1.5744375604026917E-2</v>
          </cell>
          <cell r="AD151">
            <v>-1.5869634776879755E-2</v>
          </cell>
          <cell r="AH151">
            <v>3.3244720044614449E-3</v>
          </cell>
          <cell r="AJ151">
            <v>3.3189581644321748E-3</v>
          </cell>
        </row>
        <row r="152">
          <cell r="J152">
            <v>-2.8847419149192279E-2</v>
          </cell>
          <cell r="L152">
            <v>-2.9271685187259002E-2</v>
          </cell>
          <cell r="P152">
            <v>3.5312882268839239E-2</v>
          </cell>
          <cell r="R152">
            <v>3.4703682742400925E-2</v>
          </cell>
          <cell r="V152">
            <v>1.0479026297988666E-2</v>
          </cell>
          <cell r="X152">
            <v>1.0424501879671196E-2</v>
          </cell>
          <cell r="AB152">
            <v>1.7016380502017717E-2</v>
          </cell>
          <cell r="AD152">
            <v>1.6873223625028022E-2</v>
          </cell>
          <cell r="AH152">
            <v>-3.7710228061756056E-3</v>
          </cell>
          <cell r="AJ152">
            <v>-3.7781510388060434E-3</v>
          </cell>
        </row>
        <row r="153">
          <cell r="J153">
            <v>-4.0959788399932508E-2</v>
          </cell>
          <cell r="L153">
            <v>-4.1822274216488681E-2</v>
          </cell>
          <cell r="P153">
            <v>2.2934783116558603E-2</v>
          </cell>
          <cell r="R153">
            <v>2.2675734318132433E-2</v>
          </cell>
          <cell r="V153">
            <v>1.4586813281052673E-2</v>
          </cell>
          <cell r="X153">
            <v>1.4481449102707954E-2</v>
          </cell>
          <cell r="AB153">
            <v>1.2083107566265544E-2</v>
          </cell>
          <cell r="AD153">
            <v>1.2010689594491543E-2</v>
          </cell>
          <cell r="AH153">
            <v>-2.3964176607277766E-2</v>
          </cell>
          <cell r="AJ153">
            <v>-2.4255988946808811E-2</v>
          </cell>
        </row>
        <row r="154">
          <cell r="J154">
            <v>-3.7840453392249319E-2</v>
          </cell>
          <cell r="L154">
            <v>-3.857499320322736E-2</v>
          </cell>
          <cell r="P154">
            <v>3.0547384200580924E-2</v>
          </cell>
          <cell r="R154">
            <v>3.0090102048240815E-2</v>
          </cell>
          <cell r="V154">
            <v>1.3348436098889428E-2</v>
          </cell>
          <cell r="X154">
            <v>1.3260130683913069E-2</v>
          </cell>
          <cell r="AB154">
            <v>1.3701949281385883E-2</v>
          </cell>
          <cell r="AD154">
            <v>1.3608926341515053E-2</v>
          </cell>
          <cell r="AH154">
            <v>-7.3600322328409816E-3</v>
          </cell>
          <cell r="AJ154">
            <v>-7.3872509058519496E-3</v>
          </cell>
        </row>
        <row r="155">
          <cell r="J155">
            <v>-5.6812935075909766E-2</v>
          </cell>
          <cell r="L155">
            <v>-5.8490643885997326E-2</v>
          </cell>
          <cell r="P155">
            <v>1.7439707522530611E-2</v>
          </cell>
          <cell r="R155">
            <v>1.7289381072823656E-2</v>
          </cell>
          <cell r="V155">
            <v>9.7057824448099957E-3</v>
          </cell>
          <cell r="X155">
            <v>9.6589839056784119E-3</v>
          </cell>
          <cell r="AB155">
            <v>4.2481703919892214E-3</v>
          </cell>
          <cell r="AD155">
            <v>4.2391723905107516E-3</v>
          </cell>
          <cell r="AH155">
            <v>-4.4812777798369837E-3</v>
          </cell>
          <cell r="AJ155">
            <v>-4.4913488037401873E-3</v>
          </cell>
        </row>
        <row r="156">
          <cell r="J156">
            <v>-5.4198654166472085E-2</v>
          </cell>
          <cell r="L156">
            <v>-5.5722725815531032E-2</v>
          </cell>
          <cell r="P156">
            <v>2.6047165387159989E-3</v>
          </cell>
          <cell r="R156">
            <v>2.6013301437171829E-3</v>
          </cell>
          <cell r="V156">
            <v>6.2741883035242172E-4</v>
          </cell>
          <cell r="X156">
            <v>6.2722208544799664E-4</v>
          </cell>
          <cell r="AB156">
            <v>1.6498559119109003E-2</v>
          </cell>
          <cell r="AD156">
            <v>1.6363936592990975E-2</v>
          </cell>
          <cell r="AH156">
            <v>-3.5158307701524333E-3</v>
          </cell>
          <cell r="AJ156">
            <v>-3.522025827933374E-3</v>
          </cell>
        </row>
        <row r="157">
          <cell r="J157">
            <v>-4.8209395190620209E-2</v>
          </cell>
          <cell r="L157">
            <v>-4.9410221315289091E-2</v>
          </cell>
          <cell r="P157">
            <v>3.0516229129073161E-3</v>
          </cell>
          <cell r="R157">
            <v>3.0469761627255343E-3</v>
          </cell>
          <cell r="V157">
            <v>-3.765312237024337E-3</v>
          </cell>
          <cell r="X157">
            <v>-3.7724188698820419E-3</v>
          </cell>
          <cell r="AB157">
            <v>1.9159650695591789E-2</v>
          </cell>
          <cell r="AD157">
            <v>1.8978415860165812E-2</v>
          </cell>
          <cell r="AH157">
            <v>1.4726492172964583E-3</v>
          </cell>
          <cell r="AJ157">
            <v>1.4715659328394947E-3</v>
          </cell>
        </row>
        <row r="158">
          <cell r="J158">
            <v>-4.0335161814663116E-2</v>
          </cell>
          <cell r="L158">
            <v>-4.1171182369510666E-2</v>
          </cell>
          <cell r="P158">
            <v>-7.7320306236389399E-3</v>
          </cell>
          <cell r="R158">
            <v>-7.7620777561980747E-3</v>
          </cell>
          <cell r="V158">
            <v>-2.3577834663123347E-2</v>
          </cell>
          <cell r="X158">
            <v>-2.386023963857592E-2</v>
          </cell>
          <cell r="AB158">
            <v>2.0791031810685694E-2</v>
          </cell>
          <cell r="AD158">
            <v>2.0577848117881541E-2</v>
          </cell>
          <cell r="AH158">
            <v>2.6738847449246272E-2</v>
          </cell>
          <cell r="AJ158">
            <v>2.638761180308349E-2</v>
          </cell>
        </row>
        <row r="159">
          <cell r="J159">
            <v>-3.4849344038119574E-2</v>
          </cell>
          <cell r="L159">
            <v>-3.5471069660884522E-2</v>
          </cell>
          <cell r="P159">
            <v>-7.7696279117657422E-3</v>
          </cell>
          <cell r="R159">
            <v>-7.7999687308043337E-3</v>
          </cell>
          <cell r="V159">
            <v>-9.3634199666028858E-3</v>
          </cell>
          <cell r="X159">
            <v>-9.4075323611961473E-3</v>
          </cell>
          <cell r="AB159">
            <v>2.3093083164303512E-2</v>
          </cell>
          <cell r="AD159">
            <v>2.2830473215553794E-2</v>
          </cell>
          <cell r="AH159">
            <v>1.4894612923712896E-2</v>
          </cell>
          <cell r="AJ159">
            <v>1.4784777471271297E-2</v>
          </cell>
        </row>
        <row r="160">
          <cell r="J160">
            <v>7.7104737152045542E-3</v>
          </cell>
          <cell r="L160">
            <v>7.6808999340446851E-3</v>
          </cell>
          <cell r="P160">
            <v>-9.9505015390149582E-3</v>
          </cell>
          <cell r="R160">
            <v>-1.000033865794266E-2</v>
          </cell>
          <cell r="V160">
            <v>-1.1249658778401337E-2</v>
          </cell>
          <cell r="X160">
            <v>-1.1313414796314097E-2</v>
          </cell>
          <cell r="AB160">
            <v>2.8538362070310117E-2</v>
          </cell>
          <cell r="AD160">
            <v>2.8138728462740223E-2</v>
          </cell>
          <cell r="AH160">
            <v>8.0510460478488075E-3</v>
          </cell>
          <cell r="AJ160">
            <v>8.0188092874537657E-3</v>
          </cell>
        </row>
        <row r="161">
          <cell r="J161">
            <v>2.3904035116970108E-2</v>
          </cell>
          <cell r="L161">
            <v>2.3622806519641042E-2</v>
          </cell>
          <cell r="P161">
            <v>-2.9456380256953504E-3</v>
          </cell>
          <cell r="R161">
            <v>-2.9499849558050325E-3</v>
          </cell>
          <cell r="V161">
            <v>-2.8037216175600451E-3</v>
          </cell>
          <cell r="X161">
            <v>-2.8076594070470312E-3</v>
          </cell>
          <cell r="AB161">
            <v>1.2450938384120548E-2</v>
          </cell>
          <cell r="AD161">
            <v>1.2374062907613241E-2</v>
          </cell>
          <cell r="AH161">
            <v>3.3865270509257426E-3</v>
          </cell>
          <cell r="AJ161">
            <v>3.3808056816015866E-3</v>
          </cell>
        </row>
        <row r="162">
          <cell r="J162">
            <v>4.3634103748046917E-2</v>
          </cell>
          <cell r="L162">
            <v>4.2708952692492523E-2</v>
          </cell>
          <cell r="P162">
            <v>-4.9145968022613106E-3</v>
          </cell>
          <cell r="R162">
            <v>-4.9267131473941664E-3</v>
          </cell>
          <cell r="V162">
            <v>9.6207993257960237E-5</v>
          </cell>
          <cell r="X162">
            <v>9.620336556587442E-5</v>
          </cell>
          <cell r="AB162">
            <v>7.1425964250811736E-3</v>
          </cell>
          <cell r="AD162">
            <v>7.1172089001166547E-3</v>
          </cell>
          <cell r="AH162">
            <v>3.7710838346357955E-3</v>
          </cell>
          <cell r="AJ162">
            <v>3.7639911238707946E-3</v>
          </cell>
        </row>
        <row r="163">
          <cell r="J163">
            <v>5.5046791325525209E-2</v>
          </cell>
          <cell r="L163">
            <v>5.3585117911832916E-2</v>
          </cell>
          <cell r="P163">
            <v>3.6709325457554946E-3</v>
          </cell>
          <cell r="R163">
            <v>3.6642111171297023E-3</v>
          </cell>
          <cell r="V163">
            <v>2.4277037846269559E-2</v>
          </cell>
          <cell r="X163">
            <v>2.398703479842635E-2</v>
          </cell>
          <cell r="AB163">
            <v>-3.373012311771369E-3</v>
          </cell>
          <cell r="AD163">
            <v>-3.3787137420722715E-3</v>
          </cell>
          <cell r="AH163">
            <v>-8.7109161047929894E-3</v>
          </cell>
          <cell r="AJ163">
            <v>-8.7490779123128321E-3</v>
          </cell>
        </row>
        <row r="164">
          <cell r="J164">
            <v>3.4884955073949099E-2</v>
          </cell>
          <cell r="L164">
            <v>3.4290266021287645E-2</v>
          </cell>
          <cell r="P164">
            <v>2.0424234874402616E-3</v>
          </cell>
          <cell r="R164">
            <v>2.0403405762316295E-3</v>
          </cell>
          <cell r="V164">
            <v>6.8737303493197326E-3</v>
          </cell>
          <cell r="X164">
            <v>6.8502139668739038E-3</v>
          </cell>
          <cell r="AB164">
            <v>-1.7318560921469325E-2</v>
          </cell>
          <cell r="AD164">
            <v>-1.7470281470434303E-2</v>
          </cell>
          <cell r="AH164">
            <v>-1.3658525791907695E-2</v>
          </cell>
          <cell r="AJ164">
            <v>-1.3752661609114775E-2</v>
          </cell>
        </row>
        <row r="165">
          <cell r="J165">
            <v>1.5496846339636036E-2</v>
          </cell>
          <cell r="L165">
            <v>1.5377996508749601E-2</v>
          </cell>
          <cell r="P165">
            <v>-2.4070074118333236E-3</v>
          </cell>
          <cell r="R165">
            <v>-2.4099089110621598E-3</v>
          </cell>
          <cell r="V165">
            <v>2.3268055468529295E-2</v>
          </cell>
          <cell r="X165">
            <v>2.3001481451929137E-2</v>
          </cell>
          <cell r="AB165">
            <v>-1.368530165589015E-2</v>
          </cell>
          <cell r="AD165">
            <v>-1.3779808624754471E-2</v>
          </cell>
          <cell r="AH165">
            <v>-2.4481225438942485E-2</v>
          </cell>
          <cell r="AJ165">
            <v>-2.4785873013905665E-2</v>
          </cell>
        </row>
        <row r="166">
          <cell r="J166">
            <v>-7.0156905367314707E-3</v>
          </cell>
          <cell r="L166">
            <v>-7.0404162065485307E-3</v>
          </cell>
          <cell r="P166">
            <v>1.1989200626206753E-2</v>
          </cell>
          <cell r="R166">
            <v>1.19178994903574E-2</v>
          </cell>
          <cell r="V166">
            <v>1.9151906851126665E-2</v>
          </cell>
          <cell r="X166">
            <v>1.8970817566924928E-2</v>
          </cell>
          <cell r="AB166">
            <v>-1.4953813939317348E-2</v>
          </cell>
          <cell r="AD166">
            <v>-1.5066749507613565E-2</v>
          </cell>
          <cell r="AH166">
            <v>-9.6987622102451168E-4</v>
          </cell>
          <cell r="AJ166">
            <v>-9.7034685529583358E-4</v>
          </cell>
        </row>
        <row r="167">
          <cell r="J167">
            <v>-5.4986869135650405E-3</v>
          </cell>
          <cell r="L167">
            <v>-5.5138603406309234E-3</v>
          </cell>
          <cell r="P167">
            <v>5.0713330684169612E-3</v>
          </cell>
          <cell r="R167">
            <v>5.0585171697366668E-3</v>
          </cell>
          <cell r="V167">
            <v>2.0274447949526809E-2</v>
          </cell>
          <cell r="X167">
            <v>2.00716577214324E-2</v>
          </cell>
          <cell r="AB167">
            <v>-1.628613150825621E-2</v>
          </cell>
          <cell r="AD167">
            <v>-1.6420208268869863E-2</v>
          </cell>
          <cell r="AH167">
            <v>-1.6656203115861562E-3</v>
          </cell>
          <cell r="AJ167">
            <v>-1.6670089993292079E-3</v>
          </cell>
        </row>
        <row r="168">
          <cell r="J168">
            <v>-4.7930222555777545E-4</v>
          </cell>
          <cell r="L168">
            <v>-4.7941712758618721E-4</v>
          </cell>
          <cell r="P168">
            <v>-1.5688907659515191E-3</v>
          </cell>
          <cell r="R168">
            <v>-1.5701227638179754E-3</v>
          </cell>
          <cell r="V168">
            <v>9.4451945176753319E-3</v>
          </cell>
          <cell r="X168">
            <v>9.4008675671235983E-3</v>
          </cell>
          <cell r="AB168">
            <v>-2.8517345273918388E-3</v>
          </cell>
          <cell r="AD168">
            <v>-2.8558084693432327E-3</v>
          </cell>
          <cell r="AH168">
            <v>3.4693059874540359E-3</v>
          </cell>
          <cell r="AJ168">
            <v>3.4633018282728941E-3</v>
          </cell>
        </row>
        <row r="169">
          <cell r="J169">
            <v>5.9498732746808775E-3</v>
          </cell>
          <cell r="L169">
            <v>5.9322426773368254E-3</v>
          </cell>
          <cell r="P169">
            <v>5.1778809211657272E-3</v>
          </cell>
          <cell r="R169">
            <v>5.164521790563952E-3</v>
          </cell>
          <cell r="V169">
            <v>1.1877350198798152E-2</v>
          </cell>
          <cell r="X169">
            <v>1.1807368064778011E-2</v>
          </cell>
          <cell r="AB169">
            <v>1.1084626446962054E-2</v>
          </cell>
          <cell r="AD169">
            <v>1.1023642219642235E-2</v>
          </cell>
          <cell r="AH169">
            <v>8.5358692919116491E-3</v>
          </cell>
          <cell r="AJ169">
            <v>8.499644752283906E-3</v>
          </cell>
        </row>
        <row r="170">
          <cell r="J170">
            <v>-1.819556888613439E-2</v>
          </cell>
          <cell r="L170">
            <v>-1.8363144113261048E-2</v>
          </cell>
          <cell r="P170">
            <v>1.4709565906695254E-2</v>
          </cell>
          <cell r="R170">
            <v>1.4602429583480589E-2</v>
          </cell>
          <cell r="V170">
            <v>-5.3352437985665739E-3</v>
          </cell>
          <cell r="X170">
            <v>-5.3495270374544516E-3</v>
          </cell>
          <cell r="AB170">
            <v>8.0381943678094828E-3</v>
          </cell>
          <cell r="AD170">
            <v>8.0060601692281963E-3</v>
          </cell>
          <cell r="AH170">
            <v>5.054115748618946E-3</v>
          </cell>
          <cell r="AJ170">
            <v>5.0413865774063E-3</v>
          </cell>
        </row>
        <row r="171">
          <cell r="J171">
            <v>-1.8332422252821334E-2</v>
          </cell>
          <cell r="L171">
            <v>-1.8502543469392327E-2</v>
          </cell>
          <cell r="P171">
            <v>1.0065106698525192E-2</v>
          </cell>
          <cell r="R171">
            <v>1.0014790853325272E-2</v>
          </cell>
          <cell r="V171">
            <v>-1.0948646565129515E-2</v>
          </cell>
          <cell r="X171">
            <v>-1.1009024101929265E-2</v>
          </cell>
          <cell r="AB171">
            <v>2.5549974571150574E-3</v>
          </cell>
          <cell r="AD171">
            <v>2.5517390001648255E-3</v>
          </cell>
          <cell r="AH171">
            <v>-1.3866956532953164E-2</v>
          </cell>
          <cell r="AJ171">
            <v>-1.396400095971569E-2</v>
          </cell>
        </row>
        <row r="172">
          <cell r="J172">
            <v>-1.116217041096612E-2</v>
          </cell>
          <cell r="L172">
            <v>-1.1224934931007832E-2</v>
          </cell>
          <cell r="P172">
            <v>1.5231353915126779E-2</v>
          </cell>
          <cell r="R172">
            <v>1.5116521412290439E-2</v>
          </cell>
          <cell r="V172">
            <v>-1.5207465672315561E-2</v>
          </cell>
          <cell r="X172">
            <v>-1.5324285042654848E-2</v>
          </cell>
          <cell r="AB172">
            <v>7.8916005199034195E-4</v>
          </cell>
          <cell r="AD172">
            <v>7.8884882892220614E-4</v>
          </cell>
          <cell r="AH172">
            <v>-1.4202333192606342E-2</v>
          </cell>
          <cell r="AJ172">
            <v>-1.4304151514843665E-2</v>
          </cell>
        </row>
        <row r="173">
          <cell r="J173">
            <v>-2.4453018000034091E-2</v>
          </cell>
          <cell r="L173">
            <v>-2.4756958110535011E-2</v>
          </cell>
          <cell r="P173">
            <v>4.0068226204061032E-4</v>
          </cell>
          <cell r="R173">
            <v>4.0060201033927984E-4</v>
          </cell>
          <cell r="V173">
            <v>2.6528575352060511E-3</v>
          </cell>
          <cell r="X173">
            <v>2.6493449195961055E-3</v>
          </cell>
          <cell r="AB173">
            <v>-2.3420656386654273E-2</v>
          </cell>
          <cell r="AD173">
            <v>-2.3699278905992622E-2</v>
          </cell>
          <cell r="AH173">
            <v>-8.666766299738643E-3</v>
          </cell>
          <cell r="AJ173">
            <v>-8.7045411342589578E-3</v>
          </cell>
        </row>
        <row r="174">
          <cell r="J174">
            <v>-2.7490696712964831E-2</v>
          </cell>
          <cell r="L174">
            <v>-2.7875637173303099E-2</v>
          </cell>
          <cell r="P174">
            <v>-1.6599532867884612E-2</v>
          </cell>
          <cell r="R174">
            <v>-1.6738848987006585E-2</v>
          </cell>
          <cell r="V174">
            <v>-1.5242474050727413E-3</v>
          </cell>
          <cell r="X174">
            <v>-1.525410251943099E-3</v>
          </cell>
          <cell r="AB174">
            <v>-3.3489581464251406E-2</v>
          </cell>
          <cell r="AD174">
            <v>-3.4063200737688461E-2</v>
          </cell>
          <cell r="AH174">
            <v>4.2633285601521957E-3</v>
          </cell>
          <cell r="AJ174">
            <v>4.2542663226800056E-3</v>
          </cell>
        </row>
        <row r="175">
          <cell r="J175">
            <v>-1.5789925954820247E-2</v>
          </cell>
          <cell r="L175">
            <v>-1.5915914832293012E-2</v>
          </cell>
          <cell r="P175">
            <v>-2.1486157322457063E-2</v>
          </cell>
          <cell r="R175">
            <v>-2.1720345411587304E-2</v>
          </cell>
          <cell r="V175">
            <v>8.5114100650655333E-3</v>
          </cell>
          <cell r="X175">
            <v>8.4753922450693745E-3</v>
          </cell>
          <cell r="AB175">
            <v>-3.0471776498218819E-2</v>
          </cell>
          <cell r="AD175">
            <v>-3.0945693323694307E-2</v>
          </cell>
          <cell r="AH175">
            <v>1.0728214932165444E-2</v>
          </cell>
          <cell r="AJ175">
            <v>1.0671075937349474E-2</v>
          </cell>
        </row>
        <row r="176">
          <cell r="J176">
            <v>-3.7196914259759573E-2</v>
          </cell>
          <cell r="L176">
            <v>-3.7906368113420005E-2</v>
          </cell>
          <cell r="P176">
            <v>-2.844078993273946E-2</v>
          </cell>
          <cell r="R176">
            <v>-2.8853064963413111E-2</v>
          </cell>
          <cell r="V176">
            <v>1.3386968075417494E-2</v>
          </cell>
          <cell r="X176">
            <v>1.3298154371122979E-2</v>
          </cell>
          <cell r="AB176">
            <v>-2.9496206168878786E-2</v>
          </cell>
          <cell r="AD176">
            <v>-2.993996722963484E-2</v>
          </cell>
          <cell r="AH176">
            <v>2.3113819918374608E-4</v>
          </cell>
          <cell r="AJ176">
            <v>2.3111149086564616E-4</v>
          </cell>
        </row>
        <row r="177">
          <cell r="J177">
            <v>-5.575625778517844E-2</v>
          </cell>
          <cell r="L177">
            <v>-5.7370944666154888E-2</v>
          </cell>
          <cell r="P177">
            <v>-3.0612827333525935E-2</v>
          </cell>
          <cell r="R177">
            <v>-3.1091187898480387E-2</v>
          </cell>
          <cell r="V177">
            <v>2.0672918001763269E-2</v>
          </cell>
          <cell r="X177">
            <v>2.0462133305415717E-2</v>
          </cell>
          <cell r="AB177">
            <v>-1.9470977151709416E-2</v>
          </cell>
          <cell r="AD177">
            <v>-1.9663033734557925E-2</v>
          </cell>
          <cell r="AH177">
            <v>6.8461336374942994E-3</v>
          </cell>
          <cell r="AJ177">
            <v>6.8228052767966285E-3</v>
          </cell>
        </row>
        <row r="178">
          <cell r="J178">
            <v>-2.0902778415106699E-2</v>
          </cell>
          <cell r="L178">
            <v>-2.1124334349666159E-2</v>
          </cell>
          <cell r="P178">
            <v>-4.1838882422942661E-2</v>
          </cell>
          <cell r="R178">
            <v>-4.2739333965239393E-2</v>
          </cell>
          <cell r="V178">
            <v>-1.0283736427947375E-3</v>
          </cell>
          <cell r="X178">
            <v>-1.0289027817688191E-3</v>
          </cell>
          <cell r="AB178">
            <v>4.9022615546028383E-3</v>
          </cell>
          <cell r="AD178">
            <v>4.8902845972639561E-3</v>
          </cell>
          <cell r="AH178">
            <v>9.4196888467503043E-3</v>
          </cell>
          <cell r="AJ178">
            <v>9.3756002288917246E-3</v>
          </cell>
        </row>
        <row r="179">
          <cell r="J179">
            <v>8.2273784172123814E-3</v>
          </cell>
          <cell r="L179">
            <v>8.193718037826243E-3</v>
          </cell>
          <cell r="P179">
            <v>-9.7503132270599889E-3</v>
          </cell>
          <cell r="R179">
            <v>-9.7981587912542023E-3</v>
          </cell>
          <cell r="V179">
            <v>-7.7946749860759359E-3</v>
          </cell>
          <cell r="X179">
            <v>-7.8252122540367324E-3</v>
          </cell>
          <cell r="AB179">
            <v>2.2450191994650114E-2</v>
          </cell>
          <cell r="AD179">
            <v>2.220189576268012E-2</v>
          </cell>
          <cell r="AH179">
            <v>6.8450236473476542E-3</v>
          </cell>
          <cell r="AJ179">
            <v>6.8217028335121454E-3</v>
          </cell>
        </row>
        <row r="180">
          <cell r="J180">
            <v>5.764669770200819E-3</v>
          </cell>
          <cell r="L180">
            <v>5.7481176426557642E-3</v>
          </cell>
          <cell r="P180">
            <v>-2.2317269042744371E-2</v>
          </cell>
          <cell r="R180">
            <v>-2.2570067552496818E-2</v>
          </cell>
          <cell r="V180">
            <v>-5.113108357964539E-3</v>
          </cell>
          <cell r="X180">
            <v>-5.1262250269076704E-3</v>
          </cell>
          <cell r="AB180">
            <v>2.5661786959007719E-2</v>
          </cell>
          <cell r="AD180">
            <v>2.5338050064450068E-2</v>
          </cell>
          <cell r="AH180">
            <v>-4.4330062314984929E-3</v>
          </cell>
          <cell r="AJ180">
            <v>-4.4428611389848629E-3</v>
          </cell>
        </row>
        <row r="181">
          <cell r="J181">
            <v>3.4845149780482525E-4</v>
          </cell>
          <cell r="L181">
            <v>3.483908026809031E-4</v>
          </cell>
          <cell r="P181">
            <v>-2.9738482851265631E-2</v>
          </cell>
          <cell r="R181">
            <v>-3.0189638513715113E-2</v>
          </cell>
          <cell r="V181">
            <v>3.3867232359120761E-5</v>
          </cell>
          <cell r="X181">
            <v>3.3866658877442478E-5</v>
          </cell>
          <cell r="AB181">
            <v>3.7270932190691358E-2</v>
          </cell>
          <cell r="AD181">
            <v>3.659316049546648E-2</v>
          </cell>
          <cell r="AH181">
            <v>6.4158677927681025E-3</v>
          </cell>
          <cell r="AJ181">
            <v>6.3953737244490357E-3</v>
          </cell>
        </row>
        <row r="182">
          <cell r="J182">
            <v>3.8111466098686535E-2</v>
          </cell>
          <cell r="L182">
            <v>3.7403164429820501E-2</v>
          </cell>
          <cell r="P182">
            <v>-1.9044502254099115E-2</v>
          </cell>
          <cell r="R182">
            <v>-1.9228184619152832E-2</v>
          </cell>
          <cell r="V182">
            <v>3.2878244308379343E-3</v>
          </cell>
          <cell r="X182">
            <v>3.2824313538542503E-3</v>
          </cell>
          <cell r="AB182">
            <v>1.6033985729800696E-2</v>
          </cell>
          <cell r="AD182">
            <v>1.5906799118291251E-2</v>
          </cell>
          <cell r="AH182">
            <v>-1.0658803485561251E-2</v>
          </cell>
          <cell r="AJ182">
            <v>-1.071601543522218E-2</v>
          </cell>
        </row>
        <row r="183">
          <cell r="J183">
            <v>1.7438850120602964E-2</v>
          </cell>
          <cell r="L183">
            <v>1.7288538367076469E-2</v>
          </cell>
          <cell r="P183">
            <v>-2.0992635795277874E-2</v>
          </cell>
          <cell r="R183">
            <v>-2.1216114309619664E-2</v>
          </cell>
          <cell r="V183">
            <v>5.4007270729267776E-3</v>
          </cell>
          <cell r="X183">
            <v>5.3861954438969252E-3</v>
          </cell>
          <cell r="AB183">
            <v>9.3838792497632408E-3</v>
          </cell>
          <cell r="AD183">
            <v>9.3401241701439649E-3</v>
          </cell>
          <cell r="AH183">
            <v>-1.1032028065009252E-2</v>
          </cell>
          <cell r="AJ183">
            <v>-1.1093332176031159E-2</v>
          </cell>
        </row>
        <row r="184">
          <cell r="J184">
            <v>-1.2721608628319503E-2</v>
          </cell>
          <cell r="L184">
            <v>-1.2803221192234907E-2</v>
          </cell>
          <cell r="P184">
            <v>-3.0951347720211568E-2</v>
          </cell>
          <cell r="R184">
            <v>-3.1440459600716328E-2</v>
          </cell>
          <cell r="V184">
            <v>1.5130433291663744E-2</v>
          </cell>
          <cell r="X184">
            <v>1.5017109943672367E-2</v>
          </cell>
          <cell r="AB184">
            <v>5.4472956098659585E-3</v>
          </cell>
          <cell r="AD184">
            <v>5.4325127552223912E-3</v>
          </cell>
          <cell r="AH184">
            <v>-1.1311547944401121E-2</v>
          </cell>
          <cell r="AJ184">
            <v>-1.1376010074843498E-2</v>
          </cell>
        </row>
        <row r="185">
          <cell r="J185">
            <v>-3.9518169877002782E-2</v>
          </cell>
          <cell r="L185">
            <v>-4.0320214055009962E-2</v>
          </cell>
          <cell r="P185">
            <v>-4.0200230431534152E-2</v>
          </cell>
          <cell r="R185">
            <v>-4.1030589640886114E-2</v>
          </cell>
          <cell r="V185">
            <v>1.2992683700492363E-2</v>
          </cell>
          <cell r="X185">
            <v>1.2909002832263563E-2</v>
          </cell>
          <cell r="AB185">
            <v>6.5335019402769133E-3</v>
          </cell>
          <cell r="AD185">
            <v>6.5122511277375074E-3</v>
          </cell>
          <cell r="AH185">
            <v>-2.0186411453411109E-2</v>
          </cell>
          <cell r="AJ185">
            <v>-2.039294117962015E-2</v>
          </cell>
        </row>
        <row r="186">
          <cell r="J186">
            <v>-3.1479661306082742E-2</v>
          </cell>
          <cell r="L186">
            <v>-3.198579615536324E-2</v>
          </cell>
          <cell r="P186">
            <v>-3.5665412557053966E-2</v>
          </cell>
          <cell r="R186">
            <v>-3.6316962181062278E-2</v>
          </cell>
          <cell r="V186">
            <v>1.313273578404542E-2</v>
          </cell>
          <cell r="X186">
            <v>1.3047249045878256E-2</v>
          </cell>
          <cell r="AB186">
            <v>3.1113769306982371E-3</v>
          </cell>
          <cell r="AD186">
            <v>3.10654661419257E-3</v>
          </cell>
          <cell r="AH186">
            <v>-1.2443276256996504E-2</v>
          </cell>
          <cell r="AJ186">
            <v>-1.2521342091508278E-2</v>
          </cell>
        </row>
        <row r="187">
          <cell r="J187">
            <v>-2.4771254793071545E-2</v>
          </cell>
          <cell r="L187">
            <v>-2.5083225032377553E-2</v>
          </cell>
          <cell r="P187">
            <v>-4.1647358152875666E-2</v>
          </cell>
          <cell r="R187">
            <v>-4.2539466607373851E-2</v>
          </cell>
          <cell r="V187">
            <v>1.5858983260047824E-2</v>
          </cell>
          <cell r="X187">
            <v>1.5734543519343433E-2</v>
          </cell>
          <cell r="AB187">
            <v>4.9731015037232399E-3</v>
          </cell>
          <cell r="AD187">
            <v>4.9607764799467057E-3</v>
          </cell>
          <cell r="AH187">
            <v>-5.1564923599563975E-3</v>
          </cell>
          <cell r="AJ187">
            <v>-5.1698329468695048E-3</v>
          </cell>
        </row>
        <row r="188">
          <cell r="J188">
            <v>-2.382730228201263E-2</v>
          </cell>
          <cell r="L188">
            <v>-2.4115763838671676E-2</v>
          </cell>
          <cell r="P188">
            <v>-3.7814628161965104E-2</v>
          </cell>
          <cell r="R188">
            <v>-3.8548152661245345E-2</v>
          </cell>
          <cell r="V188">
            <v>1.8495323718394845E-2</v>
          </cell>
          <cell r="X188">
            <v>1.832636533240109E-2</v>
          </cell>
          <cell r="AB188">
            <v>1.6311460408332124E-3</v>
          </cell>
          <cell r="AD188">
            <v>1.6298171669918286E-3</v>
          </cell>
          <cell r="AH188">
            <v>-1.3640032025620528E-2</v>
          </cell>
          <cell r="AJ188">
            <v>-1.3733911923133561E-2</v>
          </cell>
        </row>
        <row r="189">
          <cell r="J189">
            <v>-2.8774252200360645E-2</v>
          </cell>
          <cell r="L189">
            <v>-2.9196347702499192E-2</v>
          </cell>
          <cell r="P189">
            <v>-2.274796288697226E-2</v>
          </cell>
          <cell r="R189">
            <v>-2.3010689775018571E-2</v>
          </cell>
          <cell r="V189">
            <v>1.4456554506665512E-2</v>
          </cell>
          <cell r="X189">
            <v>1.4353054829195524E-2</v>
          </cell>
          <cell r="AB189">
            <v>5.3958408403309722E-3</v>
          </cell>
          <cell r="AD189">
            <v>5.3813354469446238E-3</v>
          </cell>
          <cell r="AH189">
            <v>-2.3143992352185928E-2</v>
          </cell>
          <cell r="AJ189">
            <v>-2.3416019942608349E-2</v>
          </cell>
        </row>
        <row r="190">
          <cell r="J190">
            <v>-6.6601528013039294E-3</v>
          </cell>
          <cell r="L190">
            <v>-6.6824305897175357E-3</v>
          </cell>
          <cell r="P190">
            <v>1.0786241294309131E-2</v>
          </cell>
          <cell r="R190">
            <v>1.0728484739924101E-2</v>
          </cell>
          <cell r="V190">
            <v>1.0457697748329725E-2</v>
          </cell>
          <cell r="X190">
            <v>1.0403394291881956E-2</v>
          </cell>
          <cell r="AB190">
            <v>6.3991733205897771E-3</v>
          </cell>
          <cell r="AD190">
            <v>6.3787855413941288E-3</v>
          </cell>
          <cell r="AH190">
            <v>-1.5998483684024695E-2</v>
          </cell>
          <cell r="AJ190">
            <v>-1.6127840959551287E-2</v>
          </cell>
        </row>
        <row r="191">
          <cell r="J191">
            <v>2.1998704198398149E-2</v>
          </cell>
          <cell r="L191">
            <v>2.1760223873075062E-2</v>
          </cell>
          <cell r="P191">
            <v>7.6435510553008587E-3</v>
          </cell>
          <cell r="R191">
            <v>7.6144871260657694E-3</v>
          </cell>
          <cell r="V191">
            <v>6.7537003810659042E-3</v>
          </cell>
          <cell r="X191">
            <v>6.7309963136334286E-3</v>
          </cell>
          <cell r="AB191">
            <v>-6.2572340221418669E-3</v>
          </cell>
          <cell r="AD191">
            <v>-6.2768925592276712E-3</v>
          </cell>
          <cell r="AH191">
            <v>-1.4215779769664805E-2</v>
          </cell>
          <cell r="AJ191">
            <v>-1.4317791909033831E-2</v>
          </cell>
        </row>
        <row r="192">
          <cell r="J192">
            <v>1.8696177047887782E-2</v>
          </cell>
          <cell r="L192">
            <v>1.8523551831626205E-2</v>
          </cell>
          <cell r="P192">
            <v>1.3571375478055344E-2</v>
          </cell>
          <cell r="R192">
            <v>1.3480109174222975E-2</v>
          </cell>
          <cell r="V192">
            <v>1.2160749298709568E-2</v>
          </cell>
          <cell r="X192">
            <v>1.2087401431574529E-2</v>
          </cell>
          <cell r="AB192">
            <v>-4.3817946481285982E-3</v>
          </cell>
          <cell r="AD192">
            <v>-4.391422846450584E-3</v>
          </cell>
          <cell r="AH192">
            <v>-9.6424674259895822E-3</v>
          </cell>
          <cell r="AJ192">
            <v>-9.6892570361525373E-3</v>
          </cell>
        </row>
        <row r="193">
          <cell r="J193">
            <v>3.5719963751784101E-2</v>
          </cell>
          <cell r="L193">
            <v>3.5096802039344663E-2</v>
          </cell>
          <cell r="P193">
            <v>2.5603475130036506E-2</v>
          </cell>
          <cell r="R193">
            <v>2.528119556584902E-2</v>
          </cell>
          <cell r="V193">
            <v>1.186196236174315E-2</v>
          </cell>
          <cell r="X193">
            <v>1.1792160733517701E-2</v>
          </cell>
          <cell r="AB193">
            <v>-5.884064371927367E-3</v>
          </cell>
          <cell r="AD193">
            <v>-5.9014436862302247E-3</v>
          </cell>
          <cell r="AH193">
            <v>-2.2299891446025243E-2</v>
          </cell>
          <cell r="AJ193">
            <v>-2.2552293440575237E-2</v>
          </cell>
        </row>
        <row r="194">
          <cell r="J194">
            <v>6.1558256609092754E-2</v>
          </cell>
          <cell r="L194">
            <v>5.9737882058064115E-2</v>
          </cell>
          <cell r="P194">
            <v>5.0754575341367594E-3</v>
          </cell>
          <cell r="R194">
            <v>5.0626208160366613E-3</v>
          </cell>
          <cell r="V194">
            <v>7.5922390882138709E-3</v>
          </cell>
          <cell r="X194">
            <v>7.5635630929090456E-3</v>
          </cell>
          <cell r="AB194">
            <v>-2.3995596601102516E-2</v>
          </cell>
          <cell r="AD194">
            <v>-2.4288180900023909E-2</v>
          </cell>
          <cell r="AH194">
            <v>-9.9106346545939136E-3</v>
          </cell>
          <cell r="AJ194">
            <v>-9.960071901751846E-3</v>
          </cell>
        </row>
        <row r="195">
          <cell r="J195">
            <v>6.9030125470694981E-2</v>
          </cell>
          <cell r="L195">
            <v>6.6751812628708135E-2</v>
          </cell>
          <cell r="P195">
            <v>1.6290351282609881E-2</v>
          </cell>
          <cell r="R195">
            <v>1.6159087150767235E-2</v>
          </cell>
          <cell r="V195">
            <v>5.6997128076585052E-3</v>
          </cell>
          <cell r="X195">
            <v>5.6835309036338232E-3</v>
          </cell>
          <cell r="AB195">
            <v>-1.829302999565283E-2</v>
          </cell>
          <cell r="AD195">
            <v>-1.8462416375742443E-2</v>
          </cell>
          <cell r="AH195">
            <v>-1.8954508525155581E-2</v>
          </cell>
          <cell r="AJ195">
            <v>-1.9136447938589343E-2</v>
          </cell>
        </row>
        <row r="196">
          <cell r="J196">
            <v>5.8454571504436614E-2</v>
          </cell>
          <cell r="L196">
            <v>5.6809892867759781E-2</v>
          </cell>
          <cell r="P196">
            <v>2.885120278516589E-2</v>
          </cell>
          <cell r="R196">
            <v>2.8442842688466741E-2</v>
          </cell>
          <cell r="V196">
            <v>-4.1073528790885779E-3</v>
          </cell>
          <cell r="X196">
            <v>-4.1158112218023877E-3</v>
          </cell>
          <cell r="AB196">
            <v>1.0384318200186275E-3</v>
          </cell>
          <cell r="AD196">
            <v>1.0378930226669282E-3</v>
          </cell>
          <cell r="AH196">
            <v>-1.7670277214761311E-2</v>
          </cell>
          <cell r="AJ196">
            <v>-1.7828260400909603E-2</v>
          </cell>
        </row>
        <row r="197">
          <cell r="J197">
            <v>2.2575370080162468E-2</v>
          </cell>
          <cell r="L197">
            <v>2.2324317788096591E-2</v>
          </cell>
          <cell r="P197">
            <v>6.5036676539877714E-3</v>
          </cell>
          <cell r="R197">
            <v>6.4826100592644213E-3</v>
          </cell>
          <cell r="V197">
            <v>-3.1000276560694384E-3</v>
          </cell>
          <cell r="X197">
            <v>-3.1048426955489926E-3</v>
          </cell>
          <cell r="AB197">
            <v>9.0926884605961218E-3</v>
          </cell>
          <cell r="AD197">
            <v>9.0515988576927824E-3</v>
          </cell>
          <cell r="AH197">
            <v>-2.3781650447854293E-2</v>
          </cell>
          <cell r="AJ197">
            <v>-2.4068998786936337E-2</v>
          </cell>
        </row>
        <row r="198">
          <cell r="J198">
            <v>2.4591663125112871E-2</v>
          </cell>
          <cell r="L198">
            <v>2.4294155778084216E-2</v>
          </cell>
          <cell r="P198">
            <v>5.3718153562612976E-3</v>
          </cell>
          <cell r="R198">
            <v>5.357438619285922E-3</v>
          </cell>
          <cell r="V198">
            <v>-4.861251167133515E-3</v>
          </cell>
          <cell r="X198">
            <v>-4.8731054820604211E-3</v>
          </cell>
          <cell r="AB198">
            <v>1.6106766979696888E-2</v>
          </cell>
          <cell r="AD198">
            <v>1.5978429245122043E-2</v>
          </cell>
          <cell r="AH198">
            <v>-4.9512127356344179E-3</v>
          </cell>
          <cell r="AJ198">
            <v>-4.9635105990962925E-3</v>
          </cell>
        </row>
        <row r="199">
          <cell r="J199">
            <v>1.7911236580884213E-2</v>
          </cell>
          <cell r="L199">
            <v>1.7752720398314947E-2</v>
          </cell>
          <cell r="P199">
            <v>-1.5283507977268629E-2</v>
          </cell>
          <cell r="R199">
            <v>-1.5401504597349408E-2</v>
          </cell>
          <cell r="V199">
            <v>4.7379419421886343E-3</v>
          </cell>
          <cell r="X199">
            <v>4.7267532223497612E-3</v>
          </cell>
          <cell r="AB199">
            <v>3.1335533321464826E-2</v>
          </cell>
          <cell r="AD199">
            <v>3.0854596629938346E-2</v>
          </cell>
          <cell r="AH199">
            <v>-1.9576204018284915E-2</v>
          </cell>
          <cell r="AJ199">
            <v>-1.9770355915556988E-2</v>
          </cell>
        </row>
        <row r="200">
          <cell r="J200">
            <v>2.56299442914233E-2</v>
          </cell>
          <cell r="L200">
            <v>2.5307003610060649E-2</v>
          </cell>
          <cell r="P200">
            <v>-2.6999187768824325E-2</v>
          </cell>
          <cell r="R200">
            <v>-2.7370362026515736E-2</v>
          </cell>
          <cell r="V200">
            <v>1.1031986856464115E-2</v>
          </cell>
          <cell r="X200">
            <v>1.0971578367178519E-2</v>
          </cell>
          <cell r="AB200">
            <v>1.3964430463091712E-2</v>
          </cell>
          <cell r="AD200">
            <v>1.3867826114963022E-2</v>
          </cell>
          <cell r="AH200">
            <v>-2.1152743111482693E-2</v>
          </cell>
          <cell r="AJ200">
            <v>-2.1379668145371129E-2</v>
          </cell>
        </row>
        <row r="201">
          <cell r="J201">
            <v>2.6595872129813188E-2</v>
          </cell>
          <cell r="L201">
            <v>2.6248350222104172E-2</v>
          </cell>
          <cell r="P201">
            <v>-2.4855253907632539E-2</v>
          </cell>
          <cell r="R201">
            <v>-2.5169361472385261E-2</v>
          </cell>
          <cell r="V201">
            <v>1.6750126674556162E-2</v>
          </cell>
          <cell r="X201">
            <v>1.6611390392901146E-2</v>
          </cell>
          <cell r="AB201">
            <v>3.961625183386901E-3</v>
          </cell>
          <cell r="AD201">
            <v>3.9537986101634455E-3</v>
          </cell>
          <cell r="AH201">
            <v>-3.6055280352530049E-2</v>
          </cell>
          <cell r="AJ201">
            <v>-3.6721330779900578E-2</v>
          </cell>
        </row>
        <row r="202">
          <cell r="J202">
            <v>3.2810170331482584E-2</v>
          </cell>
          <cell r="L202">
            <v>3.2283407840581771E-2</v>
          </cell>
          <cell r="P202">
            <v>-7.2178842751345566E-3</v>
          </cell>
          <cell r="R202">
            <v>-7.24405922975327E-3</v>
          </cell>
          <cell r="V202">
            <v>1.0850850855672226E-2</v>
          </cell>
          <cell r="X202">
            <v>1.0792402800822252E-2</v>
          </cell>
          <cell r="AB202">
            <v>-1.9609568452875958E-3</v>
          </cell>
          <cell r="AD202">
            <v>-1.9628820383876078E-3</v>
          </cell>
          <cell r="AH202">
            <v>-4.247792539960436E-3</v>
          </cell>
          <cell r="AJ202">
            <v>-4.2568400410535655E-3</v>
          </cell>
        </row>
        <row r="203">
          <cell r="J203">
            <v>2.2676187450170458E-3</v>
          </cell>
          <cell r="L203">
            <v>2.2650515778024926E-3</v>
          </cell>
          <cell r="P203">
            <v>-5.2129621395468916E-2</v>
          </cell>
          <cell r="R203">
            <v>-5.3537517505528938E-2</v>
          </cell>
          <cell r="V203">
            <v>1.187018574703398E-2</v>
          </cell>
          <cell r="X203">
            <v>1.1800287683814626E-2</v>
          </cell>
          <cell r="AB203">
            <v>-1.2485455600737286E-2</v>
          </cell>
          <cell r="AD203">
            <v>-1.2564053809741038E-2</v>
          </cell>
          <cell r="AH203">
            <v>-2.5152232666640051E-3</v>
          </cell>
          <cell r="AJ203">
            <v>-2.5183917547897047E-3</v>
          </cell>
        </row>
        <row r="204">
          <cell r="J204">
            <v>6.1628064308475404E-4</v>
          </cell>
          <cell r="L204">
            <v>6.1609082015466165E-4</v>
          </cell>
          <cell r="P204">
            <v>-9.0819791841872402E-2</v>
          </cell>
          <cell r="R204">
            <v>-9.5211955654534233E-2</v>
          </cell>
          <cell r="V204">
            <v>3.9066990009657982E-3</v>
          </cell>
          <cell r="X204">
            <v>3.899087669437576E-3</v>
          </cell>
          <cell r="AB204">
            <v>-1.0313177463487174E-2</v>
          </cell>
          <cell r="AD204">
            <v>-1.0366726772039137E-2</v>
          </cell>
          <cell r="AH204">
            <v>1.6292587606525473E-2</v>
          </cell>
          <cell r="AJ204">
            <v>1.6161287625712506E-2</v>
          </cell>
        </row>
        <row r="205">
          <cell r="J205">
            <v>1.5561291394200402E-3</v>
          </cell>
          <cell r="L205">
            <v>1.5549196250817512E-3</v>
          </cell>
          <cell r="P205">
            <v>-9.7935634453243811E-2</v>
          </cell>
          <cell r="R205">
            <v>-0.10306940276613803</v>
          </cell>
          <cell r="V205">
            <v>6.3356774843342512E-3</v>
          </cell>
          <cell r="X205">
            <v>6.3156914520249253E-3</v>
          </cell>
          <cell r="AB205">
            <v>-5.3439600870018372E-4</v>
          </cell>
          <cell r="AD205">
            <v>-5.3453884913843067E-4</v>
          </cell>
          <cell r="AH205">
            <v>4.2263828092544246E-2</v>
          </cell>
          <cell r="AJ205">
            <v>4.1395105229776838E-2</v>
          </cell>
        </row>
        <row r="206">
          <cell r="J206">
            <v>-2.2989895004104428E-2</v>
          </cell>
          <cell r="L206">
            <v>-2.3258284110655697E-2</v>
          </cell>
          <cell r="P206">
            <v>-0.11544323487701143</v>
          </cell>
          <cell r="R206">
            <v>-0.12266858980113186</v>
          </cell>
          <cell r="V206">
            <v>2.9424824775704135E-3</v>
          </cell>
          <cell r="X206">
            <v>2.938161849511491E-3</v>
          </cell>
          <cell r="AB206">
            <v>7.0443602007946339E-3</v>
          </cell>
          <cell r="AD206">
            <v>7.0196646041005952E-3</v>
          </cell>
          <cell r="AH206">
            <v>1.3529881198188749E-2</v>
          </cell>
          <cell r="AJ206">
            <v>1.3439169650619321E-2</v>
          </cell>
        </row>
        <row r="207">
          <cell r="J207">
            <v>-2.6355592071371E-2</v>
          </cell>
          <cell r="L207">
            <v>-2.6709126261273745E-2</v>
          </cell>
          <cell r="P207">
            <v>-3.7748443820071462E-2</v>
          </cell>
          <cell r="R207">
            <v>-3.847936958921408E-2</v>
          </cell>
          <cell r="V207">
            <v>-2.4312880539742926E-2</v>
          </cell>
          <cell r="X207">
            <v>-2.4613318287484302E-2</v>
          </cell>
          <cell r="AB207">
            <v>1.101894675334158E-2</v>
          </cell>
          <cell r="AD207">
            <v>1.0958680469399514E-2</v>
          </cell>
          <cell r="AH207">
            <v>3.1555925234237198E-2</v>
          </cell>
          <cell r="AJ207">
            <v>3.106826944602065E-2</v>
          </cell>
        </row>
        <row r="208">
          <cell r="J208">
            <v>-6.666107188263045E-3</v>
          </cell>
          <cell r="L208">
            <v>-6.6884249176629362E-3</v>
          </cell>
          <cell r="P208">
            <v>-2.3806119499232958E-2</v>
          </cell>
          <cell r="R208">
            <v>-2.409406424289209E-2</v>
          </cell>
          <cell r="V208">
            <v>-1.2693775709429821E-2</v>
          </cell>
          <cell r="X208">
            <v>-1.277503002871554E-2</v>
          </cell>
          <cell r="AB208">
            <v>1.10963406617486E-2</v>
          </cell>
          <cell r="AD208">
            <v>1.1035227943152934E-2</v>
          </cell>
          <cell r="AH208">
            <v>3.6758574940618113E-2</v>
          </cell>
          <cell r="AJ208">
            <v>3.6099091092177779E-2</v>
          </cell>
        </row>
        <row r="209">
          <cell r="J209">
            <v>-1.2666492427538324E-2</v>
          </cell>
          <cell r="L209">
            <v>-1.2747396348046617E-2</v>
          </cell>
          <cell r="P209">
            <v>5.7011279739159072E-2</v>
          </cell>
          <cell r="R209">
            <v>5.5445378296779715E-2</v>
          </cell>
          <cell r="V209">
            <v>-1.0466715330845684E-2</v>
          </cell>
          <cell r="X209">
            <v>-1.0521876638501701E-2</v>
          </cell>
          <cell r="AB209">
            <v>1.5719190556518055E-2</v>
          </cell>
          <cell r="AD209">
            <v>1.5596923706774164E-2</v>
          </cell>
          <cell r="AH209">
            <v>3.5578191219367526E-2</v>
          </cell>
          <cell r="AJ209">
            <v>3.4959909596025684E-2</v>
          </cell>
        </row>
        <row r="210">
          <cell r="J210">
            <v>-3.7120589068296982E-2</v>
          </cell>
          <cell r="L210">
            <v>-3.7827097318120693E-2</v>
          </cell>
          <cell r="P210">
            <v>6.7898701170428122E-2</v>
          </cell>
          <cell r="R210">
            <v>6.569288694818419E-2</v>
          </cell>
          <cell r="V210">
            <v>-1.2239195221620236E-2</v>
          </cell>
          <cell r="X210">
            <v>-1.2314710972049553E-2</v>
          </cell>
          <cell r="AB210">
            <v>1.0898240693656058E-2</v>
          </cell>
          <cell r="AD210">
            <v>1.0839282839686189E-2</v>
          </cell>
          <cell r="AH210">
            <v>4.1502896452224332E-2</v>
          </cell>
          <cell r="AJ210">
            <v>4.0664762754124215E-2</v>
          </cell>
        </row>
        <row r="211">
          <cell r="J211">
            <v>-2.8213593712131502E-2</v>
          </cell>
          <cell r="L211">
            <v>-2.8619245286942818E-2</v>
          </cell>
          <cell r="P211">
            <v>8.3058198552210805E-2</v>
          </cell>
          <cell r="R211">
            <v>7.9788704850360354E-2</v>
          </cell>
          <cell r="V211">
            <v>-1.5744375604026917E-2</v>
          </cell>
          <cell r="X211">
            <v>-1.5869634776879755E-2</v>
          </cell>
          <cell r="AB211">
            <v>2.7243903434326648E-3</v>
          </cell>
          <cell r="AD211">
            <v>2.7206859187348872E-3</v>
          </cell>
          <cell r="AH211">
            <v>5.2975327338910139E-2</v>
          </cell>
          <cell r="AJ211">
            <v>5.1619802050086552E-2</v>
          </cell>
        </row>
        <row r="212">
          <cell r="J212">
            <v>-7.7123284806876469E-3</v>
          </cell>
          <cell r="L212">
            <v>-7.7422222857381155E-3</v>
          </cell>
          <cell r="P212">
            <v>-3.3205611852986365E-2</v>
          </cell>
          <cell r="R212">
            <v>-3.3769434734184325E-2</v>
          </cell>
          <cell r="V212">
            <v>1.7016380502017717E-2</v>
          </cell>
          <cell r="X212">
            <v>1.6873223625028022E-2</v>
          </cell>
          <cell r="AB212">
            <v>8.1923958718726434E-4</v>
          </cell>
          <cell r="AD212">
            <v>8.1890419360268626E-4</v>
          </cell>
          <cell r="AH212">
            <v>3.5404219852771722E-2</v>
          </cell>
          <cell r="AJ212">
            <v>3.479190105469291E-2</v>
          </cell>
        </row>
        <row r="213">
          <cell r="J213">
            <v>-2.3914483990747165E-2</v>
          </cell>
          <cell r="L213">
            <v>-2.4205077545413439E-2</v>
          </cell>
          <cell r="P213">
            <v>2.7809911743811619E-3</v>
          </cell>
          <cell r="R213">
            <v>2.7771313728186821E-3</v>
          </cell>
          <cell r="V213">
            <v>1.2083107566265544E-2</v>
          </cell>
          <cell r="X213">
            <v>1.2010689594491543E-2</v>
          </cell>
          <cell r="AB213">
            <v>3.3244720044614449E-3</v>
          </cell>
          <cell r="AD213">
            <v>3.3189581644321748E-3</v>
          </cell>
          <cell r="AH213">
            <v>3.174071582347792E-2</v>
          </cell>
          <cell r="AJ213">
            <v>3.1247391135124983E-2</v>
          </cell>
        </row>
        <row r="214">
          <cell r="J214">
            <v>-4.7228916165053302E-3</v>
          </cell>
          <cell r="L214">
            <v>-4.7340797097832708E-3</v>
          </cell>
          <cell r="P214">
            <v>-4.5832661082741359E-2</v>
          </cell>
          <cell r="R214">
            <v>-4.691621524589467E-2</v>
          </cell>
          <cell r="V214">
            <v>1.3701949281385883E-2</v>
          </cell>
          <cell r="X214">
            <v>1.3608926341515053E-2</v>
          </cell>
          <cell r="AB214">
            <v>-3.7710228061756056E-3</v>
          </cell>
          <cell r="AD214">
            <v>-3.7781510388060434E-3</v>
          </cell>
          <cell r="AH214">
            <v>4.5353525649474688E-2</v>
          </cell>
          <cell r="AJ214">
            <v>4.4355130262449707E-2</v>
          </cell>
        </row>
        <row r="215">
          <cell r="J215">
            <v>1.4726670469173206E-2</v>
          </cell>
          <cell r="L215">
            <v>1.4619286050485548E-2</v>
          </cell>
          <cell r="P215">
            <v>-2.0173719898783516E-2</v>
          </cell>
          <cell r="R215">
            <v>-2.0379988233692772E-2</v>
          </cell>
          <cell r="V215">
            <v>4.2481703919892214E-3</v>
          </cell>
          <cell r="X215">
            <v>4.2391723905107516E-3</v>
          </cell>
          <cell r="AB215">
            <v>-2.3964176607277766E-2</v>
          </cell>
          <cell r="AD215">
            <v>-2.4255988946808811E-2</v>
          </cell>
          <cell r="AH215">
            <v>3.2368882514437911E-2</v>
          </cell>
          <cell r="AJ215">
            <v>3.1856047488313305E-2</v>
          </cell>
        </row>
        <row r="216">
          <cell r="J216">
            <v>2.8921939235322497E-3</v>
          </cell>
          <cell r="L216">
            <v>2.8880195774286617E-3</v>
          </cell>
          <cell r="P216">
            <v>1.8985100783399357E-2</v>
          </cell>
          <cell r="R216">
            <v>1.8807132723879808E-2</v>
          </cell>
          <cell r="V216">
            <v>1.6498559119109003E-2</v>
          </cell>
          <cell r="X216">
            <v>1.6363936592990975E-2</v>
          </cell>
          <cell r="AB216">
            <v>-7.3600322328409816E-3</v>
          </cell>
          <cell r="AD216">
            <v>-7.3872509058519496E-3</v>
          </cell>
          <cell r="AH216">
            <v>1.3868900703979111E-2</v>
          </cell>
          <cell r="AJ216">
            <v>1.3773607563847459E-2</v>
          </cell>
        </row>
        <row r="217">
          <cell r="J217">
            <v>2.4368312288129389E-4</v>
          </cell>
          <cell r="L217">
            <v>2.4365343697171655E-4</v>
          </cell>
          <cell r="P217">
            <v>3.8251233715666889E-2</v>
          </cell>
          <cell r="R217">
            <v>3.7537791792567783E-2</v>
          </cell>
          <cell r="V217">
            <v>1.9159650695591789E-2</v>
          </cell>
          <cell r="X217">
            <v>1.8978415860165812E-2</v>
          </cell>
          <cell r="AB217">
            <v>-4.4812777798369837E-3</v>
          </cell>
          <cell r="AD217">
            <v>-4.4913488037401873E-3</v>
          </cell>
          <cell r="AH217">
            <v>1.6367722499299527E-2</v>
          </cell>
          <cell r="AJ217">
            <v>1.6235215268648986E-2</v>
          </cell>
        </row>
        <row r="218">
          <cell r="J218">
            <v>-2.7503137215316463E-2</v>
          </cell>
          <cell r="L218">
            <v>-2.7888429423085025E-2</v>
          </cell>
          <cell r="P218">
            <v>4.5906409756131875E-2</v>
          </cell>
          <cell r="R218">
            <v>4.4883887219132432E-2</v>
          </cell>
          <cell r="V218">
            <v>2.0791031810685694E-2</v>
          </cell>
          <cell r="X218">
            <v>2.0577848117881541E-2</v>
          </cell>
          <cell r="AB218">
            <v>-3.5158307701524333E-3</v>
          </cell>
          <cell r="AD218">
            <v>-3.522025827933374E-3</v>
          </cell>
          <cell r="AH218">
            <v>9.5323722258558868E-3</v>
          </cell>
          <cell r="AJ218">
            <v>9.4872258404107585E-3</v>
          </cell>
        </row>
        <row r="219">
          <cell r="J219">
            <v>-2.1761509163021782E-2</v>
          </cell>
          <cell r="L219">
            <v>-2.2001783013746831E-2</v>
          </cell>
          <cell r="P219">
            <v>7.1837033390057203E-2</v>
          </cell>
          <cell r="R219">
            <v>6.9374030000868461E-2</v>
          </cell>
          <cell r="V219">
            <v>2.3093083164303512E-2</v>
          </cell>
          <cell r="X219">
            <v>2.2830473215553794E-2</v>
          </cell>
          <cell r="AB219">
            <v>1.4726492172964583E-3</v>
          </cell>
          <cell r="AD219">
            <v>1.4715659328394947E-3</v>
          </cell>
          <cell r="AH219">
            <v>5.4756765242550279E-3</v>
          </cell>
          <cell r="AJ219">
            <v>5.4607395095876508E-3</v>
          </cell>
        </row>
        <row r="220">
          <cell r="J220">
            <v>-6.4320101474381483E-2</v>
          </cell>
          <cell r="L220">
            <v>-6.6481849750716263E-2</v>
          </cell>
          <cell r="P220">
            <v>5.1641963766962395E-2</v>
          </cell>
          <cell r="R220">
            <v>5.0352717762624205E-2</v>
          </cell>
          <cell r="V220">
            <v>2.8538362070310117E-2</v>
          </cell>
          <cell r="X220">
            <v>2.8138728462740223E-2</v>
          </cell>
          <cell r="AB220">
            <v>2.6738847449246272E-2</v>
          </cell>
          <cell r="AD220">
            <v>2.638761180308349E-2</v>
          </cell>
          <cell r="AH220">
            <v>9.1108205899614551E-3</v>
          </cell>
          <cell r="AJ220">
            <v>9.0695674414203158E-3</v>
          </cell>
        </row>
        <row r="221">
          <cell r="J221">
            <v>-6.1776718573962365E-2</v>
          </cell>
          <cell r="L221">
            <v>-6.3767318403087234E-2</v>
          </cell>
          <cell r="P221">
            <v>3.5938473768633607E-2</v>
          </cell>
          <cell r="R221">
            <v>3.5307753819524529E-2</v>
          </cell>
          <cell r="V221">
            <v>1.2450938384120548E-2</v>
          </cell>
          <cell r="X221">
            <v>1.2374062907613241E-2</v>
          </cell>
          <cell r="AB221">
            <v>1.4894612923712896E-2</v>
          </cell>
          <cell r="AD221">
            <v>1.4784777471271297E-2</v>
          </cell>
          <cell r="AH221">
            <v>1.0587471155546806E-2</v>
          </cell>
          <cell r="AJ221">
            <v>1.0531816367144845E-2</v>
          </cell>
        </row>
        <row r="222">
          <cell r="J222">
            <v>-2.4162132519943223E-2</v>
          </cell>
          <cell r="L222">
            <v>-2.4458825753585645E-2</v>
          </cell>
          <cell r="P222">
            <v>2.1763920820745294E-2</v>
          </cell>
          <cell r="R222">
            <v>2.1530467857565537E-2</v>
          </cell>
          <cell r="V222">
            <v>7.1425964250811736E-3</v>
          </cell>
          <cell r="X222">
            <v>7.1172089001166547E-3</v>
          </cell>
          <cell r="AB222">
            <v>8.0510460478488075E-3</v>
          </cell>
          <cell r="AD222">
            <v>8.0188092874537657E-3</v>
          </cell>
          <cell r="AH222">
            <v>-2.7314756823643892E-4</v>
          </cell>
          <cell r="AJ222">
            <v>-2.7318487982803876E-4</v>
          </cell>
        </row>
        <row r="223">
          <cell r="J223">
            <v>-3.2738017067265604E-2</v>
          </cell>
          <cell r="L223">
            <v>-3.32858968168585E-2</v>
          </cell>
          <cell r="P223">
            <v>2.922240059653838E-2</v>
          </cell>
          <cell r="R223">
            <v>2.8803566245474279E-2</v>
          </cell>
          <cell r="V223">
            <v>-3.373012311771369E-3</v>
          </cell>
          <cell r="X223">
            <v>-3.3787137420722715E-3</v>
          </cell>
          <cell r="AB223">
            <v>3.3865270509257426E-3</v>
          </cell>
          <cell r="AD223">
            <v>3.3808056816015866E-3</v>
          </cell>
          <cell r="AH223">
            <v>1.4153663470734035E-2</v>
          </cell>
          <cell r="AJ223">
            <v>1.4054435572033031E-2</v>
          </cell>
        </row>
        <row r="224">
          <cell r="J224">
            <v>-3.2759838348094643E-2</v>
          </cell>
          <cell r="L224">
            <v>-3.3308456916769431E-2</v>
          </cell>
          <cell r="P224">
            <v>2.1999529730951827E-2</v>
          </cell>
          <cell r="R224">
            <v>2.1761031635567168E-2</v>
          </cell>
          <cell r="V224">
            <v>-1.7318560921469325E-2</v>
          </cell>
          <cell r="X224">
            <v>-1.7470281470434303E-2</v>
          </cell>
          <cell r="AB224">
            <v>3.7710838346357955E-3</v>
          </cell>
          <cell r="AD224">
            <v>3.7639911238707946E-3</v>
          </cell>
          <cell r="AH224">
            <v>9.0773583954769695E-3</v>
          </cell>
          <cell r="AJ224">
            <v>9.0364068126584322E-3</v>
          </cell>
        </row>
        <row r="225">
          <cell r="J225">
            <v>6.7014750573958298E-5</v>
          </cell>
          <cell r="L225">
            <v>6.7012505185830981E-5</v>
          </cell>
          <cell r="P225">
            <v>8.2865505997027546E-3</v>
          </cell>
          <cell r="R225">
            <v>8.2524056388944174E-3</v>
          </cell>
          <cell r="V225">
            <v>-1.368530165589015E-2</v>
          </cell>
          <cell r="X225">
            <v>-1.3779808624754471E-2</v>
          </cell>
          <cell r="AB225">
            <v>-8.7109161047929894E-3</v>
          </cell>
          <cell r="AD225">
            <v>-8.7490779123128321E-3</v>
          </cell>
          <cell r="AH225">
            <v>3.7413069374634409E-3</v>
          </cell>
          <cell r="AJ225">
            <v>3.7343256559897618E-3</v>
          </cell>
        </row>
        <row r="226">
          <cell r="J226">
            <v>2.7775098232296635E-2</v>
          </cell>
          <cell r="L226">
            <v>2.7396367059382871E-2</v>
          </cell>
          <cell r="P226">
            <v>1.1172387958248207E-2</v>
          </cell>
          <cell r="R226">
            <v>1.1110437825459044E-2</v>
          </cell>
          <cell r="V226">
            <v>-1.4953813939317348E-2</v>
          </cell>
          <cell r="X226">
            <v>-1.5066749507613565E-2</v>
          </cell>
          <cell r="AB226">
            <v>-1.3658525791907695E-2</v>
          </cell>
          <cell r="AD226">
            <v>-1.3752661609114775E-2</v>
          </cell>
          <cell r="AH226">
            <v>1.6868437744955389E-2</v>
          </cell>
          <cell r="AJ226">
            <v>1.6727745615657787E-2</v>
          </cell>
        </row>
        <row r="227">
          <cell r="J227">
            <v>-3.2799976676384818E-2</v>
          </cell>
          <cell r="L227">
            <v>-3.3349955566981213E-2</v>
          </cell>
          <cell r="P227">
            <v>1.067064686694765E-2</v>
          </cell>
          <cell r="R227">
            <v>1.0614117297151117E-2</v>
          </cell>
          <cell r="V227">
            <v>-1.628613150825621E-2</v>
          </cell>
          <cell r="X227">
            <v>-1.6420208268869863E-2</v>
          </cell>
          <cell r="AB227">
            <v>-2.4481225438942485E-2</v>
          </cell>
          <cell r="AD227">
            <v>-2.4785873013905665E-2</v>
          </cell>
          <cell r="AH227">
            <v>3.2114139473675106E-2</v>
          </cell>
          <cell r="AJ227">
            <v>3.1609261208801573E-2</v>
          </cell>
        </row>
        <row r="228">
          <cell r="J228">
            <v>-2.0790283437024291E-3</v>
          </cell>
          <cell r="L228">
            <v>-2.0811925232433986E-3</v>
          </cell>
          <cell r="P228">
            <v>-4.7056890008684363E-3</v>
          </cell>
          <cell r="R228">
            <v>-4.7167956118907848E-3</v>
          </cell>
          <cell r="V228">
            <v>-2.8517345273918388E-3</v>
          </cell>
          <cell r="X228">
            <v>-2.8558084693432327E-3</v>
          </cell>
          <cell r="AB228">
            <v>-9.6987622102451168E-4</v>
          </cell>
          <cell r="AD228">
            <v>-9.7034685529583358E-4</v>
          </cell>
          <cell r="AH228">
            <v>1.77692781052954E-2</v>
          </cell>
          <cell r="AJ228">
            <v>1.7613250108360491E-2</v>
          </cell>
        </row>
        <row r="229">
          <cell r="J229">
            <v>-3.9500576108576768E-2</v>
          </cell>
          <cell r="L229">
            <v>-4.0301896574410252E-2</v>
          </cell>
          <cell r="P229">
            <v>3.4300348548245471E-2</v>
          </cell>
          <cell r="R229">
            <v>3.3725206391069455E-2</v>
          </cell>
          <cell r="V229">
            <v>1.1084626446962054E-2</v>
          </cell>
          <cell r="X229">
            <v>1.1023642219642235E-2</v>
          </cell>
          <cell r="AB229">
            <v>-1.6656203115861562E-3</v>
          </cell>
          <cell r="AD229">
            <v>-1.6670089993292079E-3</v>
          </cell>
          <cell r="AH229">
            <v>2.3348547142391134E-2</v>
          </cell>
          <cell r="AJ229">
            <v>2.3080139734873311E-2</v>
          </cell>
        </row>
        <row r="230">
          <cell r="J230">
            <v>-4.1774837862952142E-2</v>
          </cell>
          <cell r="L230">
            <v>-4.2672495081354317E-2</v>
          </cell>
          <cell r="P230">
            <v>4.9874099998961904E-2</v>
          </cell>
          <cell r="R230">
            <v>4.8670252217387883E-2</v>
          </cell>
          <cell r="V230">
            <v>8.0381943678094828E-3</v>
          </cell>
          <cell r="X230">
            <v>8.0060601692281963E-3</v>
          </cell>
          <cell r="AB230">
            <v>3.4693059874540359E-3</v>
          </cell>
          <cell r="AD230">
            <v>3.4633018282728941E-3</v>
          </cell>
          <cell r="AH230">
            <v>2.9454223518383466E-2</v>
          </cell>
          <cell r="AJ230">
            <v>2.9028781726244141E-2</v>
          </cell>
        </row>
        <row r="231">
          <cell r="J231">
            <v>-8.4878041679236862E-2</v>
          </cell>
          <cell r="L231">
            <v>-8.8697934806388143E-2</v>
          </cell>
          <cell r="P231">
            <v>4.6401583526359293E-2</v>
          </cell>
          <cell r="R231">
            <v>4.5357215028481827E-2</v>
          </cell>
          <cell r="V231">
            <v>2.5549974571150574E-3</v>
          </cell>
          <cell r="X231">
            <v>2.5517390001648255E-3</v>
          </cell>
          <cell r="AB231">
            <v>8.5358692919116491E-3</v>
          </cell>
          <cell r="AD231">
            <v>8.499644752283906E-3</v>
          </cell>
          <cell r="AH231">
            <v>1.9525086179366744E-2</v>
          </cell>
          <cell r="AJ231">
            <v>1.9336917085077187E-2</v>
          </cell>
        </row>
        <row r="232">
          <cell r="J232">
            <v>-5.2277981892897958E-2</v>
          </cell>
          <cell r="L232">
            <v>-5.36940495722215E-2</v>
          </cell>
          <cell r="P232">
            <v>4.4666840479716155E-2</v>
          </cell>
          <cell r="R232">
            <v>4.3698021647054761E-2</v>
          </cell>
          <cell r="V232">
            <v>7.8916005199034195E-4</v>
          </cell>
          <cell r="X232">
            <v>7.8884882892220614E-4</v>
          </cell>
          <cell r="AB232">
            <v>5.054115748618946E-3</v>
          </cell>
          <cell r="AD232">
            <v>5.0413865774063E-3</v>
          </cell>
          <cell r="AH232">
            <v>1.0744815108184829E-2</v>
          </cell>
          <cell r="AJ232">
            <v>1.0687499778551436E-2</v>
          </cell>
        </row>
        <row r="233">
          <cell r="J233">
            <v>-2.4118773815342508E-2</v>
          </cell>
          <cell r="L233">
            <v>-2.4414394457351898E-2</v>
          </cell>
          <cell r="P233">
            <v>5.2733999207266513E-2</v>
          </cell>
          <cell r="R233">
            <v>5.1390588901188916E-2</v>
          </cell>
          <cell r="V233">
            <v>-2.3420656386654273E-2</v>
          </cell>
          <cell r="X233">
            <v>-2.3699278905992622E-2</v>
          </cell>
          <cell r="AB233">
            <v>-1.3866956532953164E-2</v>
          </cell>
          <cell r="AD233">
            <v>-1.396400095971569E-2</v>
          </cell>
          <cell r="AH233">
            <v>2.2370460451267421E-2</v>
          </cell>
          <cell r="AJ233">
            <v>2.2123911863869496E-2</v>
          </cell>
        </row>
        <row r="234">
          <cell r="J234">
            <v>4.201701726781761E-3</v>
          </cell>
          <cell r="L234">
            <v>4.1928992264543413E-3</v>
          </cell>
          <cell r="P234">
            <v>2.0432292934218197E-2</v>
          </cell>
          <cell r="R234">
            <v>2.0226354113465621E-2</v>
          </cell>
          <cell r="V234">
            <v>-3.3489581464251406E-2</v>
          </cell>
          <cell r="X234">
            <v>-3.4063200737688461E-2</v>
          </cell>
          <cell r="AB234">
            <v>-1.4202333192606342E-2</v>
          </cell>
          <cell r="AD234">
            <v>-1.4304151514843665E-2</v>
          </cell>
          <cell r="AH234">
            <v>1.2931594500607258E-3</v>
          </cell>
          <cell r="AJ234">
            <v>1.2923240395141947E-3</v>
          </cell>
        </row>
        <row r="235">
          <cell r="J235">
            <v>2.1944264630534466E-2</v>
          </cell>
          <cell r="L235">
            <v>2.1706954707832429E-2</v>
          </cell>
          <cell r="P235">
            <v>9.1581999357247031E-3</v>
          </cell>
          <cell r="R235">
            <v>9.1165179175857949E-3</v>
          </cell>
          <cell r="V235">
            <v>-3.0471776498218819E-2</v>
          </cell>
          <cell r="X235">
            <v>-3.0945693323694307E-2</v>
          </cell>
          <cell r="AB235">
            <v>-8.666766299738643E-3</v>
          </cell>
          <cell r="AD235">
            <v>-8.7045411342589578E-3</v>
          </cell>
          <cell r="AH235">
            <v>-1.3206809668490818E-3</v>
          </cell>
          <cell r="AJ235">
            <v>-1.3215538345617082E-3</v>
          </cell>
        </row>
        <row r="236">
          <cell r="J236">
            <v>-2.9223568660736452E-3</v>
          </cell>
          <cell r="L236">
            <v>-2.9266352883175134E-3</v>
          </cell>
          <cell r="P236">
            <v>-8.1407803009754167E-3</v>
          </cell>
          <cell r="R236">
            <v>-8.1740973942228297E-3</v>
          </cell>
          <cell r="V236">
            <v>-2.9496206168878786E-2</v>
          </cell>
          <cell r="X236">
            <v>-2.993996722963484E-2</v>
          </cell>
          <cell r="AB236">
            <v>4.2633285601521957E-3</v>
          </cell>
          <cell r="AD236">
            <v>4.2542663226800056E-3</v>
          </cell>
          <cell r="AH236">
            <v>-6.3972806976545712E-3</v>
          </cell>
          <cell r="AJ236">
            <v>-6.4178309886872877E-3</v>
          </cell>
        </row>
        <row r="237">
          <cell r="J237">
            <v>-7.4527997533689362E-3</v>
          </cell>
          <cell r="L237">
            <v>-7.480710628028517E-3</v>
          </cell>
          <cell r="P237">
            <v>-1.2662038838991202E-2</v>
          </cell>
          <cell r="R237">
            <v>-1.2742885634626491E-2</v>
          </cell>
          <cell r="V237">
            <v>-1.9470977151709416E-2</v>
          </cell>
          <cell r="X237">
            <v>-1.9663033734557925E-2</v>
          </cell>
          <cell r="AB237">
            <v>1.0728214932165444E-2</v>
          </cell>
          <cell r="AD237">
            <v>1.0671075937349474E-2</v>
          </cell>
          <cell r="AH237">
            <v>-1.5160018967117375E-3</v>
          </cell>
          <cell r="AJ237">
            <v>-1.5171521902989961E-3</v>
          </cell>
        </row>
        <row r="238">
          <cell r="J238">
            <v>-3.0450584644475549E-2</v>
          </cell>
          <cell r="L238">
            <v>-3.0923835659700402E-2</v>
          </cell>
          <cell r="P238">
            <v>-2.6107784768809338E-2</v>
          </cell>
          <cell r="R238">
            <v>-2.6454643443387754E-2</v>
          </cell>
          <cell r="V238">
            <v>4.9022615546028383E-3</v>
          </cell>
          <cell r="X238">
            <v>4.8902845972639561E-3</v>
          </cell>
          <cell r="AB238">
            <v>2.3113819918374608E-4</v>
          </cell>
          <cell r="AD238">
            <v>2.3111149086564616E-4</v>
          </cell>
          <cell r="AH238">
            <v>-7.4020796979359553E-3</v>
          </cell>
          <cell r="AJ238">
            <v>-7.4296110334255107E-3</v>
          </cell>
        </row>
        <row r="239">
          <cell r="J239">
            <v>-8.5478828645637658E-3</v>
          </cell>
          <cell r="L239">
            <v>-8.5846255465558234E-3</v>
          </cell>
          <cell r="P239">
            <v>-3.1849385401130676E-3</v>
          </cell>
          <cell r="R239">
            <v>-3.1900212518173338E-3</v>
          </cell>
          <cell r="V239">
            <v>2.2450191994650114E-2</v>
          </cell>
          <cell r="X239">
            <v>2.220189576268012E-2</v>
          </cell>
          <cell r="AB239">
            <v>6.8461336374942994E-3</v>
          </cell>
          <cell r="AD239">
            <v>6.8228052767966285E-3</v>
          </cell>
          <cell r="AH239">
            <v>8.769142486032477E-3</v>
          </cell>
          <cell r="AJ239">
            <v>8.7309168641347239E-3</v>
          </cell>
        </row>
        <row r="240">
          <cell r="J240">
            <v>-3.6041942452231274E-2</v>
          </cell>
          <cell r="L240">
            <v>-3.6707494086000068E-2</v>
          </cell>
          <cell r="P240">
            <v>7.5180210059869685E-3</v>
          </cell>
          <cell r="R240">
            <v>7.489901533310651E-3</v>
          </cell>
          <cell r="V240">
            <v>2.5661786959007719E-2</v>
          </cell>
          <cell r="X240">
            <v>2.5338050064450068E-2</v>
          </cell>
          <cell r="AB240">
            <v>9.4196888467503043E-3</v>
          </cell>
          <cell r="AD240">
            <v>9.3756002288917246E-3</v>
          </cell>
          <cell r="AH240">
            <v>2.2507771725921135E-2</v>
          </cell>
          <cell r="AJ240">
            <v>2.2258209615881916E-2</v>
          </cell>
        </row>
        <row r="241">
          <cell r="J241">
            <v>1.4030221986253243E-2</v>
          </cell>
          <cell r="L241">
            <v>1.3932709445010327E-2</v>
          </cell>
          <cell r="P241">
            <v>1.2009582729559964E-2</v>
          </cell>
          <cell r="R241">
            <v>1.1938039920797762E-2</v>
          </cell>
          <cell r="V241">
            <v>3.7270932190691358E-2</v>
          </cell>
          <cell r="X241">
            <v>3.659316049546648E-2</v>
          </cell>
          <cell r="AB241">
            <v>6.8450236473476542E-3</v>
          </cell>
          <cell r="AD241">
            <v>6.8217028335121454E-3</v>
          </cell>
          <cell r="AH241">
            <v>1.1758010906654943E-2</v>
          </cell>
          <cell r="AJ241">
            <v>1.1689422614154531E-2</v>
          </cell>
        </row>
        <row r="242">
          <cell r="J242">
            <v>4.0261100956472902E-2</v>
          </cell>
          <cell r="L242">
            <v>3.947174025533487E-2</v>
          </cell>
          <cell r="P242">
            <v>1.8761585531227438E-2</v>
          </cell>
          <cell r="R242">
            <v>1.8587757808862734E-2</v>
          </cell>
          <cell r="V242">
            <v>1.6033985729800696E-2</v>
          </cell>
          <cell r="X242">
            <v>1.5906799118291251E-2</v>
          </cell>
          <cell r="AB242">
            <v>-4.4330062314984929E-3</v>
          </cell>
          <cell r="AD242">
            <v>-4.4428611389848629E-3</v>
          </cell>
          <cell r="AH242">
            <v>1.5835745278790083E-2</v>
          </cell>
          <cell r="AJ242">
            <v>1.5711668053918149E-2</v>
          </cell>
        </row>
        <row r="243">
          <cell r="J243">
            <v>6.584372972902458E-2</v>
          </cell>
          <cell r="L243">
            <v>6.376671999664045E-2</v>
          </cell>
          <cell r="P243">
            <v>2.2940588298123628E-2</v>
          </cell>
          <cell r="R243">
            <v>2.26814093281026E-2</v>
          </cell>
          <cell r="V243">
            <v>9.3838792497632408E-3</v>
          </cell>
          <cell r="X243">
            <v>9.3401241701439649E-3</v>
          </cell>
          <cell r="AB243">
            <v>6.4158677927681025E-3</v>
          </cell>
          <cell r="AD243">
            <v>6.3953737244490357E-3</v>
          </cell>
          <cell r="AH243">
            <v>1.4262269248499139E-2</v>
          </cell>
          <cell r="AJ243">
            <v>1.4161519899381265E-2</v>
          </cell>
        </row>
        <row r="244">
          <cell r="J244">
            <v>4.8375204238002054E-2</v>
          </cell>
          <cell r="L244">
            <v>4.7241541136300205E-2</v>
          </cell>
          <cell r="P244">
            <v>8.2461825808826973E-3</v>
          </cell>
          <cell r="R244">
            <v>8.2123685810661061E-3</v>
          </cell>
          <cell r="V244">
            <v>5.4472956098659585E-3</v>
          </cell>
          <cell r="X244">
            <v>5.4325127552223912E-3</v>
          </cell>
          <cell r="AB244">
            <v>-1.0658803485561251E-2</v>
          </cell>
          <cell r="AD244">
            <v>-1.071601543522218E-2</v>
          </cell>
          <cell r="AH244">
            <v>1.6926240298829963E-2</v>
          </cell>
          <cell r="AJ244">
            <v>1.678458768975135E-2</v>
          </cell>
        </row>
        <row r="245">
          <cell r="J245">
            <v>3.0788719013353394E-2</v>
          </cell>
          <cell r="L245">
            <v>3.0324255822095272E-2</v>
          </cell>
          <cell r="P245">
            <v>1.3969534570294356E-2</v>
          </cell>
          <cell r="R245">
            <v>1.387285991516627E-2</v>
          </cell>
          <cell r="V245">
            <v>6.5335019402769133E-3</v>
          </cell>
          <cell r="X245">
            <v>6.5122511277375074E-3</v>
          </cell>
          <cell r="AB245">
            <v>-1.1032028065009252E-2</v>
          </cell>
          <cell r="AD245">
            <v>-1.1093332176031159E-2</v>
          </cell>
          <cell r="AH245">
            <v>1.2056549934769673E-2</v>
          </cell>
          <cell r="AJ245">
            <v>1.1984448686262651E-2</v>
          </cell>
        </row>
        <row r="246">
          <cell r="J246">
            <v>2.9320943425050268E-2</v>
          </cell>
          <cell r="L246">
            <v>2.8899306593981693E-2</v>
          </cell>
          <cell r="P246">
            <v>4.5888227941487114E-3</v>
          </cell>
          <cell r="R246">
            <v>4.5783262457814305E-3</v>
          </cell>
          <cell r="V246">
            <v>3.1113769306982371E-3</v>
          </cell>
          <cell r="X246">
            <v>3.10654661419257E-3</v>
          </cell>
          <cell r="AB246">
            <v>-1.1311547944401121E-2</v>
          </cell>
          <cell r="AD246">
            <v>-1.1376010074843498E-2</v>
          </cell>
          <cell r="AH246">
            <v>4.4296131278657239E-3</v>
          </cell>
          <cell r="AJ246">
            <v>4.4198312675678324E-3</v>
          </cell>
        </row>
        <row r="247">
          <cell r="J247">
            <v>-1.1952219595202851E-2</v>
          </cell>
          <cell r="L247">
            <v>-1.2024221670011484E-2</v>
          </cell>
          <cell r="P247">
            <v>1.499909526715873E-2</v>
          </cell>
          <cell r="R247">
            <v>1.4887721130948281E-2</v>
          </cell>
          <cell r="V247">
            <v>4.9731015037232399E-3</v>
          </cell>
          <cell r="X247">
            <v>4.9607764799467057E-3</v>
          </cell>
          <cell r="AB247">
            <v>-2.0186411453411109E-2</v>
          </cell>
          <cell r="AD247">
            <v>-2.039294117962015E-2</v>
          </cell>
          <cell r="AH247">
            <v>2.7351957299744786E-3</v>
          </cell>
          <cell r="AJ247">
            <v>2.7314618891078495E-3</v>
          </cell>
        </row>
        <row r="248">
          <cell r="J248">
            <v>-8.8523024716081582E-3</v>
          </cell>
          <cell r="L248">
            <v>-8.8917168790428013E-3</v>
          </cell>
          <cell r="P248">
            <v>1.1782464306958295E-2</v>
          </cell>
          <cell r="R248">
            <v>1.1713591540454022E-2</v>
          </cell>
          <cell r="V248">
            <v>1.6311460408332124E-3</v>
          </cell>
          <cell r="X248">
            <v>1.6298171669918286E-3</v>
          </cell>
          <cell r="AB248">
            <v>-1.2443276256996504E-2</v>
          </cell>
          <cell r="AD248">
            <v>-1.2521342091508278E-2</v>
          </cell>
          <cell r="AH248">
            <v>-2.5899229210149512E-2</v>
          </cell>
          <cell r="AJ248">
            <v>-2.6240519921431268E-2</v>
          </cell>
        </row>
        <row r="249">
          <cell r="J249">
            <v>6.9044687851230763E-3</v>
          </cell>
          <cell r="L249">
            <v>6.8807420913902656E-3</v>
          </cell>
          <cell r="P249">
            <v>1.1463275953361685E-2</v>
          </cell>
          <cell r="R249">
            <v>1.1398070444925966E-2</v>
          </cell>
          <cell r="V249">
            <v>5.3958408403309722E-3</v>
          </cell>
          <cell r="X249">
            <v>5.3813354469446238E-3</v>
          </cell>
          <cell r="AB249">
            <v>-5.1564923599563975E-3</v>
          </cell>
          <cell r="AD249">
            <v>-5.1698329468695048E-3</v>
          </cell>
          <cell r="AH249">
            <v>-2.5557644688038499E-2</v>
          </cell>
          <cell r="AJ249">
            <v>-2.5889914876016114E-2</v>
          </cell>
        </row>
        <row r="250">
          <cell r="J250">
            <v>3.5452778800508324E-3</v>
          </cell>
          <cell r="L250">
            <v>3.539008196571207E-3</v>
          </cell>
          <cell r="P250">
            <v>8.6135882968377264E-3</v>
          </cell>
          <cell r="R250">
            <v>8.5767030036415278E-3</v>
          </cell>
          <cell r="V250">
            <v>6.3991733205897771E-3</v>
          </cell>
          <cell r="X250">
            <v>6.3787855413941288E-3</v>
          </cell>
          <cell r="AB250">
            <v>-1.3640032025620528E-2</v>
          </cell>
          <cell r="AD250">
            <v>-1.3733911923133561E-2</v>
          </cell>
          <cell r="AH250">
            <v>-2.9321179253137857E-2</v>
          </cell>
          <cell r="AJ250">
            <v>-2.9759637038234105E-2</v>
          </cell>
        </row>
        <row r="251">
          <cell r="J251">
            <v>-3.8067167752843994E-2</v>
          </cell>
          <cell r="L251">
            <v>-3.8810651702928786E-2</v>
          </cell>
          <cell r="P251">
            <v>1.7840486853349286E-2</v>
          </cell>
          <cell r="R251">
            <v>1.7683213172311876E-2</v>
          </cell>
          <cell r="V251">
            <v>-6.2572340221418669E-3</v>
          </cell>
          <cell r="X251">
            <v>-6.2768925592276712E-3</v>
          </cell>
          <cell r="AB251">
            <v>-2.3143992352185928E-2</v>
          </cell>
          <cell r="AD251">
            <v>-2.3416019942608349E-2</v>
          </cell>
        </row>
        <row r="252">
          <cell r="J252">
            <v>-5.0548345641030654E-2</v>
          </cell>
          <cell r="L252">
            <v>-5.1870666972954574E-2</v>
          </cell>
          <cell r="P252">
            <v>-3.8980495153300102E-3</v>
          </cell>
          <cell r="R252">
            <v>-3.9056667115909558E-3</v>
          </cell>
          <cell r="V252">
            <v>-4.3817946481285982E-3</v>
          </cell>
          <cell r="X252">
            <v>-4.391422846450584E-3</v>
          </cell>
          <cell r="AB252">
            <v>-1.5998483684024695E-2</v>
          </cell>
          <cell r="AD252">
            <v>-1.6127840959551287E-2</v>
          </cell>
        </row>
        <row r="253">
          <cell r="J253">
            <v>-9.0211475618342363E-2</v>
          </cell>
          <cell r="L253">
            <v>-9.4543097267552278E-2</v>
          </cell>
          <cell r="P253">
            <v>4.5338901965056733E-3</v>
          </cell>
          <cell r="R253">
            <v>4.5236430775494546E-3</v>
          </cell>
          <cell r="V253">
            <v>-5.884064371927367E-3</v>
          </cell>
          <cell r="X253">
            <v>-5.9014436862302247E-3</v>
          </cell>
          <cell r="AB253">
            <v>-1.4215779769664805E-2</v>
          </cell>
          <cell r="AD253">
            <v>-1.4317791909033831E-2</v>
          </cell>
        </row>
        <row r="254">
          <cell r="J254">
            <v>-0.10219487669347906</v>
          </cell>
          <cell r="L254">
            <v>-0.10780224613853463</v>
          </cell>
          <cell r="P254">
            <v>-9.2882370982323072E-3</v>
          </cell>
          <cell r="R254">
            <v>-9.3316417499619796E-3</v>
          </cell>
          <cell r="V254">
            <v>-2.3995596601102516E-2</v>
          </cell>
          <cell r="X254">
            <v>-2.4288180900023909E-2</v>
          </cell>
          <cell r="AB254">
            <v>-9.6424674259895822E-3</v>
          </cell>
          <cell r="AD254">
            <v>-9.6892570361525373E-3</v>
          </cell>
        </row>
        <row r="255">
          <cell r="J255">
            <v>-7.915408295410109E-2</v>
          </cell>
          <cell r="L255">
            <v>-8.2462556347404584E-2</v>
          </cell>
          <cell r="P255">
            <v>-6.8695532934737631E-3</v>
          </cell>
          <cell r="R255">
            <v>-6.8932572943381527E-3</v>
          </cell>
          <cell r="V255">
            <v>-1.829302999565283E-2</v>
          </cell>
          <cell r="X255">
            <v>-1.8462416375742443E-2</v>
          </cell>
          <cell r="AB255">
            <v>-2.2299891446025243E-2</v>
          </cell>
          <cell r="AD255">
            <v>-2.2552293440575237E-2</v>
          </cell>
        </row>
        <row r="256">
          <cell r="J256">
            <v>-8.7373274876095114E-2</v>
          </cell>
          <cell r="L256">
            <v>-9.14283263198723E-2</v>
          </cell>
          <cell r="P256">
            <v>-1.5275967077767946E-3</v>
          </cell>
          <cell r="R256">
            <v>-1.5287646732326042E-3</v>
          </cell>
          <cell r="V256">
            <v>1.0384318200186275E-3</v>
          </cell>
          <cell r="X256">
            <v>1.0378930226669282E-3</v>
          </cell>
          <cell r="AB256">
            <v>-9.9106346545939136E-3</v>
          </cell>
          <cell r="AD256">
            <v>-9.960071901751846E-3</v>
          </cell>
        </row>
        <row r="257">
          <cell r="J257">
            <v>-5.7941067919867209E-2</v>
          </cell>
          <cell r="L257">
            <v>-5.968744576798557E-2</v>
          </cell>
          <cell r="P257">
            <v>-1.3160708376952505E-3</v>
          </cell>
          <cell r="R257">
            <v>-1.3169376195011342E-3</v>
          </cell>
          <cell r="V257">
            <v>9.0926884605961218E-3</v>
          </cell>
          <cell r="X257">
            <v>9.0515988576927824E-3</v>
          </cell>
          <cell r="AB257">
            <v>-1.8954508525155581E-2</v>
          </cell>
          <cell r="AD257">
            <v>-1.9136447938589343E-2</v>
          </cell>
        </row>
        <row r="258">
          <cell r="J258">
            <v>7.8463811879597653E-3</v>
          </cell>
          <cell r="L258">
            <v>7.8157584200561504E-3</v>
          </cell>
          <cell r="P258">
            <v>1.8296025276261466E-2</v>
          </cell>
          <cell r="R258">
            <v>1.8130666894396685E-2</v>
          </cell>
          <cell r="V258">
            <v>1.6106766979696888E-2</v>
          </cell>
          <cell r="X258">
            <v>1.5978429245122043E-2</v>
          </cell>
          <cell r="AB258">
            <v>-1.7670277214761311E-2</v>
          </cell>
          <cell r="AD258">
            <v>-1.7828260400909603E-2</v>
          </cell>
        </row>
        <row r="259">
          <cell r="J259">
            <v>-7.9419998469652045E-3</v>
          </cell>
          <cell r="L259">
            <v>-7.9737055102406425E-3</v>
          </cell>
          <cell r="P259">
            <v>1.8607677167240294E-2</v>
          </cell>
          <cell r="R259">
            <v>1.8436672419387359E-2</v>
          </cell>
          <cell r="V259">
            <v>3.1335533321464826E-2</v>
          </cell>
          <cell r="X259">
            <v>3.0854596629938346E-2</v>
          </cell>
          <cell r="AB259">
            <v>-2.3781650447854293E-2</v>
          </cell>
          <cell r="AD259">
            <v>-2.4068998786936337E-2</v>
          </cell>
        </row>
        <row r="260">
          <cell r="J260">
            <v>3.5169917938676284E-2</v>
          </cell>
          <cell r="L260">
            <v>3.4565585164023534E-2</v>
          </cell>
          <cell r="P260">
            <v>2.6777023630725625E-2</v>
          </cell>
          <cell r="R260">
            <v>2.642479309008636E-2</v>
          </cell>
          <cell r="V260">
            <v>1.3964430463091712E-2</v>
          </cell>
          <cell r="X260">
            <v>1.3867826114963022E-2</v>
          </cell>
          <cell r="AB260">
            <v>-4.9512127356344179E-3</v>
          </cell>
          <cell r="AD260">
            <v>-4.9635105990962925E-3</v>
          </cell>
        </row>
        <row r="261">
          <cell r="J261">
            <v>6.4465362724217545E-2</v>
          </cell>
          <cell r="L261">
            <v>6.2472666282051996E-2</v>
          </cell>
          <cell r="P261">
            <v>3.4389327944091344E-2</v>
          </cell>
          <cell r="R261">
            <v>3.3811231276205257E-2</v>
          </cell>
          <cell r="V261">
            <v>3.961625183386901E-3</v>
          </cell>
          <cell r="X261">
            <v>3.9537986101634455E-3</v>
          </cell>
          <cell r="AB261">
            <v>-1.9576204018284915E-2</v>
          </cell>
          <cell r="AD261">
            <v>-1.9770355915556988E-2</v>
          </cell>
        </row>
        <row r="262">
          <cell r="J262">
            <v>6.1300626386437872E-2</v>
          </cell>
          <cell r="L262">
            <v>5.949516199222895E-2</v>
          </cell>
          <cell r="P262">
            <v>2.9838212529077455E-2</v>
          </cell>
          <cell r="R262">
            <v>2.9401714689453042E-2</v>
          </cell>
          <cell r="V262">
            <v>-1.9609568452875958E-3</v>
          </cell>
          <cell r="X262">
            <v>-1.9628820383876078E-3</v>
          </cell>
          <cell r="AB262">
            <v>-2.1152743111482693E-2</v>
          </cell>
          <cell r="AD262">
            <v>-2.1379668145371129E-2</v>
          </cell>
        </row>
        <row r="263">
          <cell r="J263">
            <v>1.5076538133601136E-2</v>
          </cell>
          <cell r="L263">
            <v>1.4964016678962052E-2</v>
          </cell>
          <cell r="P263">
            <v>1.7371383728931728E-2</v>
          </cell>
          <cell r="R263">
            <v>1.7222226147319063E-2</v>
          </cell>
          <cell r="V263">
            <v>-1.2485455600737286E-2</v>
          </cell>
          <cell r="X263">
            <v>-1.2564053809741038E-2</v>
          </cell>
          <cell r="AB263">
            <v>-3.6055280352530049E-2</v>
          </cell>
          <cell r="AD263">
            <v>-3.6721330779900578E-2</v>
          </cell>
        </row>
        <row r="264">
          <cell r="J264">
            <v>1.567604413097309E-2</v>
          </cell>
          <cell r="L264">
            <v>1.5554444109682698E-2</v>
          </cell>
          <cell r="P264">
            <v>2.2202255941989116E-2</v>
          </cell>
          <cell r="R264">
            <v>2.1959374297356015E-2</v>
          </cell>
          <cell r="V264">
            <v>-1.0313177463487174E-2</v>
          </cell>
          <cell r="X264">
            <v>-1.0366726772039137E-2</v>
          </cell>
          <cell r="AB264">
            <v>-4.247792539960436E-3</v>
          </cell>
          <cell r="AD264">
            <v>-4.2568400410535655E-3</v>
          </cell>
        </row>
        <row r="265">
          <cell r="J265">
            <v>-2.7267745598343694E-3</v>
          </cell>
          <cell r="L265">
            <v>-2.7304989815641134E-3</v>
          </cell>
          <cell r="P265">
            <v>2.2525590211397977E-2</v>
          </cell>
          <cell r="R265">
            <v>2.2275635723258698E-2</v>
          </cell>
          <cell r="V265">
            <v>-5.3439600870018372E-4</v>
          </cell>
          <cell r="X265">
            <v>-5.3453884913843067E-4</v>
          </cell>
          <cell r="AB265">
            <v>-2.5152232666640051E-3</v>
          </cell>
          <cell r="AD265">
            <v>-2.5183917547897047E-3</v>
          </cell>
        </row>
        <row r="266">
          <cell r="J266">
            <v>-2.2089888387264913E-2</v>
          </cell>
          <cell r="L266">
            <v>-2.2337523587767132E-2</v>
          </cell>
          <cell r="P266">
            <v>4.033843817150916E-3</v>
          </cell>
          <cell r="R266">
            <v>4.0257296826286034E-3</v>
          </cell>
          <cell r="V266">
            <v>7.0443602007946339E-3</v>
          </cell>
          <cell r="X266">
            <v>7.0196646041005952E-3</v>
          </cell>
          <cell r="AB266">
            <v>1.6292587606525473E-2</v>
          </cell>
          <cell r="AD266">
            <v>1.6161287625712506E-2</v>
          </cell>
        </row>
        <row r="267">
          <cell r="J267">
            <v>2.5748452852899853E-3</v>
          </cell>
          <cell r="L267">
            <v>2.5715360504630675E-3</v>
          </cell>
          <cell r="P267">
            <v>4.4385538080305431E-3</v>
          </cell>
          <cell r="R267">
            <v>4.4287324790180148E-3</v>
          </cell>
          <cell r="V267">
            <v>1.101894675334158E-2</v>
          </cell>
          <cell r="X267">
            <v>1.0958680469399514E-2</v>
          </cell>
          <cell r="AB267">
            <v>4.2263828092544246E-2</v>
          </cell>
          <cell r="AD267">
            <v>4.1395105229776838E-2</v>
          </cell>
        </row>
        <row r="268">
          <cell r="J268">
            <v>6.8738329050040741E-3</v>
          </cell>
          <cell r="L268">
            <v>6.8503158224252538E-3</v>
          </cell>
          <cell r="P268">
            <v>5.7551763933567325E-3</v>
          </cell>
          <cell r="R268">
            <v>5.7386786337768319E-3</v>
          </cell>
          <cell r="V268">
            <v>1.10963406617486E-2</v>
          </cell>
          <cell r="X268">
            <v>1.1035227943152934E-2</v>
          </cell>
          <cell r="AB268">
            <v>1.3529881198188749E-2</v>
          </cell>
          <cell r="AD268">
            <v>1.3439169650619321E-2</v>
          </cell>
        </row>
        <row r="269">
          <cell r="J269">
            <v>3.0971845124448456E-2</v>
          </cell>
          <cell r="L269">
            <v>3.0501896344241265E-2</v>
          </cell>
          <cell r="P269">
            <v>1.7675396057314591E-4</v>
          </cell>
          <cell r="R269">
            <v>1.7673834143221991E-4</v>
          </cell>
          <cell r="V269">
            <v>1.5719190556518055E-2</v>
          </cell>
          <cell r="X269">
            <v>1.5596923706774164E-2</v>
          </cell>
          <cell r="AB269">
            <v>3.1555925234237198E-2</v>
          </cell>
          <cell r="AD269">
            <v>3.106826944602065E-2</v>
          </cell>
        </row>
        <row r="270">
          <cell r="J270">
            <v>1.9357754249757369E-2</v>
          </cell>
          <cell r="L270">
            <v>1.9172776285353889E-2</v>
          </cell>
          <cell r="P270">
            <v>-3.1213580526430048E-3</v>
          </cell>
          <cell r="R270">
            <v>-3.1262396514813232E-3</v>
          </cell>
          <cell r="V270">
            <v>1.0898240693656058E-2</v>
          </cell>
          <cell r="X270">
            <v>1.0839282839686189E-2</v>
          </cell>
          <cell r="AB270">
            <v>3.6758574940618113E-2</v>
          </cell>
          <cell r="AD270">
            <v>3.6099091092177779E-2</v>
          </cell>
        </row>
        <row r="271">
          <cell r="J271">
            <v>7.6071343490068891E-3</v>
          </cell>
          <cell r="L271">
            <v>7.5783460081775018E-3</v>
          </cell>
          <cell r="P271">
            <v>6.1926523038597445E-3</v>
          </cell>
          <cell r="R271">
            <v>6.1735566272891011E-3</v>
          </cell>
          <cell r="V271">
            <v>2.7243903434326648E-3</v>
          </cell>
          <cell r="X271">
            <v>2.7206859187348872E-3</v>
          </cell>
          <cell r="AB271">
            <v>3.5578191219367526E-2</v>
          </cell>
          <cell r="AD271">
            <v>3.4959909596025684E-2</v>
          </cell>
        </row>
        <row r="272">
          <cell r="J272">
            <v>-3.2859876777354201E-3</v>
          </cell>
          <cell r="L272">
            <v>-3.2913983915219122E-3</v>
          </cell>
          <cell r="P272">
            <v>2.929843611457256E-3</v>
          </cell>
          <cell r="R272">
            <v>2.9255599845285549E-3</v>
          </cell>
          <cell r="V272">
            <v>8.1923958718726434E-4</v>
          </cell>
          <cell r="X272">
            <v>8.1890419360268626E-4</v>
          </cell>
          <cell r="AB272">
            <v>4.1502896452224332E-2</v>
          </cell>
          <cell r="AD272">
            <v>4.0664762754124215E-2</v>
          </cell>
        </row>
        <row r="273">
          <cell r="J273">
            <v>-1.1261169825824936E-2</v>
          </cell>
          <cell r="L273">
            <v>-1.1325056880215463E-2</v>
          </cell>
          <cell r="P273">
            <v>7.0314822323099051E-5</v>
          </cell>
          <cell r="R273">
            <v>7.031235035187189E-5</v>
          </cell>
          <cell r="V273">
            <v>3.3244720044614449E-3</v>
          </cell>
          <cell r="X273">
            <v>3.3189581644321748E-3</v>
          </cell>
          <cell r="AB273">
            <v>5.2975327338910139E-2</v>
          </cell>
          <cell r="AD273">
            <v>5.1619802050086552E-2</v>
          </cell>
        </row>
        <row r="274">
          <cell r="J274">
            <v>-2.8760216757967343E-2</v>
          </cell>
          <cell r="L274">
            <v>-2.9181896540129242E-2</v>
          </cell>
          <cell r="P274">
            <v>2.6908697770546015E-3</v>
          </cell>
          <cell r="R274">
            <v>2.6872558685625738E-3</v>
          </cell>
          <cell r="V274">
            <v>-3.7710228061756056E-3</v>
          </cell>
          <cell r="X274">
            <v>-3.7781510388060434E-3</v>
          </cell>
          <cell r="AB274">
            <v>3.5404219852771722E-2</v>
          </cell>
          <cell r="AD274">
            <v>3.479190105469291E-2</v>
          </cell>
        </row>
        <row r="275">
          <cell r="J275">
            <v>-9.2886563835444195E-3</v>
          </cell>
          <cell r="L275">
            <v>-9.3320649662963877E-3</v>
          </cell>
          <cell r="P275">
            <v>5.917169216022998E-3</v>
          </cell>
          <cell r="R275">
            <v>5.8997315242933874E-3</v>
          </cell>
          <cell r="V275">
            <v>-2.3964176607277766E-2</v>
          </cell>
          <cell r="X275">
            <v>-2.4255988946808811E-2</v>
          </cell>
          <cell r="AB275">
            <v>3.174071582347792E-2</v>
          </cell>
          <cell r="AD275">
            <v>3.1247391135124983E-2</v>
          </cell>
        </row>
        <row r="276">
          <cell r="J276">
            <v>-6.1175843410720679E-3</v>
          </cell>
          <cell r="L276">
            <v>-6.1363734285688207E-3</v>
          </cell>
          <cell r="P276">
            <v>5.9088529756618213E-3</v>
          </cell>
          <cell r="R276">
            <v>5.8914641688965182E-3</v>
          </cell>
          <cell r="V276">
            <v>-7.3600322328409816E-3</v>
          </cell>
          <cell r="X276">
            <v>-7.3872509058519496E-3</v>
          </cell>
          <cell r="AB276">
            <v>4.5353525649474688E-2</v>
          </cell>
          <cell r="AD276">
            <v>4.4355130262449707E-2</v>
          </cell>
        </row>
        <row r="277">
          <cell r="J277">
            <v>3.087092804022197E-2</v>
          </cell>
          <cell r="L277">
            <v>3.0404006160158762E-2</v>
          </cell>
          <cell r="P277">
            <v>1.0548179640094463E-2</v>
          </cell>
          <cell r="R277">
            <v>1.0492935735415029E-2</v>
          </cell>
          <cell r="V277">
            <v>-4.4812777798369837E-3</v>
          </cell>
          <cell r="X277">
            <v>-4.4913488037401873E-3</v>
          </cell>
          <cell r="AB277">
            <v>3.2368882514437911E-2</v>
          </cell>
          <cell r="AD277">
            <v>3.1856047488313305E-2</v>
          </cell>
        </row>
        <row r="278">
          <cell r="J278">
            <v>4.1591017891619106E-2</v>
          </cell>
          <cell r="L278">
            <v>4.0749369059044409E-2</v>
          </cell>
          <cell r="P278">
            <v>1.5200280498737796E-2</v>
          </cell>
          <cell r="R278">
            <v>1.508591371699588E-2</v>
          </cell>
          <cell r="V278">
            <v>-3.5158307701524333E-3</v>
          </cell>
          <cell r="X278">
            <v>-3.522025827933374E-3</v>
          </cell>
          <cell r="AB278">
            <v>1.3868900703979111E-2</v>
          </cell>
          <cell r="AD278">
            <v>1.3773607563847459E-2</v>
          </cell>
        </row>
        <row r="279">
          <cell r="J279">
            <v>5.5026172970155295E-2</v>
          </cell>
          <cell r="L279">
            <v>5.356557512282091E-2</v>
          </cell>
          <cell r="P279">
            <v>1.0479026297988666E-2</v>
          </cell>
          <cell r="R279">
            <v>1.0424501879671196E-2</v>
          </cell>
          <cell r="V279">
            <v>1.4726492172964583E-3</v>
          </cell>
          <cell r="X279">
            <v>1.4715659328394947E-3</v>
          </cell>
          <cell r="AB279">
            <v>1.6367722499299527E-2</v>
          </cell>
          <cell r="AD279">
            <v>1.6235215268648986E-2</v>
          </cell>
        </row>
        <row r="280">
          <cell r="J280">
            <v>2.5489496305860858E-2</v>
          </cell>
          <cell r="L280">
            <v>2.5170055967712667E-2</v>
          </cell>
          <cell r="P280">
            <v>1.4586813281052673E-2</v>
          </cell>
          <cell r="R280">
            <v>1.4481449102707954E-2</v>
          </cell>
          <cell r="V280">
            <v>2.6738847449246272E-2</v>
          </cell>
          <cell r="X280">
            <v>2.638761180308349E-2</v>
          </cell>
          <cell r="AB280">
            <v>9.5323722258558868E-3</v>
          </cell>
          <cell r="AD280">
            <v>9.4872258404107585E-3</v>
          </cell>
        </row>
        <row r="281">
          <cell r="J281">
            <v>3.5498648198215792E-2</v>
          </cell>
          <cell r="L281">
            <v>3.4883096394625349E-2</v>
          </cell>
          <cell r="P281">
            <v>1.3348436098889428E-2</v>
          </cell>
          <cell r="R281">
            <v>1.3260130683913069E-2</v>
          </cell>
          <cell r="V281">
            <v>1.4894612923712896E-2</v>
          </cell>
          <cell r="X281">
            <v>1.4784777471271297E-2</v>
          </cell>
          <cell r="AB281">
            <v>5.4756765242550279E-3</v>
          </cell>
          <cell r="AD281">
            <v>5.4607395095876508E-3</v>
          </cell>
        </row>
        <row r="282">
          <cell r="J282">
            <v>-3.9728554692610336E-3</v>
          </cell>
          <cell r="L282">
            <v>-3.9807682239913237E-3</v>
          </cell>
          <cell r="P282">
            <v>9.7057824448099957E-3</v>
          </cell>
          <cell r="R282">
            <v>9.6589839056784119E-3</v>
          </cell>
          <cell r="V282">
            <v>8.0510460478488075E-3</v>
          </cell>
          <cell r="X282">
            <v>8.0188092874537657E-3</v>
          </cell>
          <cell r="AB282">
            <v>9.1108205899614551E-3</v>
          </cell>
          <cell r="AD282">
            <v>9.0695674414203158E-3</v>
          </cell>
        </row>
        <row r="283">
          <cell r="J283">
            <v>1.6088841033582688E-2</v>
          </cell>
          <cell r="L283">
            <v>1.5960787295652278E-2</v>
          </cell>
          <cell r="P283">
            <v>6.2741883035242172E-4</v>
          </cell>
          <cell r="R283">
            <v>6.2722208544799664E-4</v>
          </cell>
          <cell r="V283">
            <v>3.3865270509257426E-3</v>
          </cell>
          <cell r="X283">
            <v>3.3808056816015866E-3</v>
          </cell>
          <cell r="AB283">
            <v>1.0587471155546806E-2</v>
          </cell>
          <cell r="AD283">
            <v>1.0531816367144845E-2</v>
          </cell>
        </row>
        <row r="284">
          <cell r="J284">
            <v>1.8374798384576018E-2</v>
          </cell>
          <cell r="L284">
            <v>1.8208021671063453E-2</v>
          </cell>
          <cell r="P284">
            <v>-3.765312237024337E-3</v>
          </cell>
          <cell r="R284">
            <v>-3.7724188698820419E-3</v>
          </cell>
          <cell r="V284">
            <v>3.7710838346357955E-3</v>
          </cell>
          <cell r="X284">
            <v>3.7639911238707946E-3</v>
          </cell>
          <cell r="AB284">
            <v>-2.7314756823643892E-4</v>
          </cell>
          <cell r="AD284">
            <v>-2.7318487982803876E-4</v>
          </cell>
        </row>
        <row r="285">
          <cell r="J285">
            <v>4.2573411514286091E-2</v>
          </cell>
          <cell r="L285">
            <v>4.1692090930277613E-2</v>
          </cell>
          <cell r="P285">
            <v>-2.3577834663123347E-2</v>
          </cell>
          <cell r="R285">
            <v>-2.386023963857592E-2</v>
          </cell>
          <cell r="V285">
            <v>-8.7109161047929894E-3</v>
          </cell>
          <cell r="X285">
            <v>-8.7490779123128321E-3</v>
          </cell>
          <cell r="AB285">
            <v>1.4153663470734035E-2</v>
          </cell>
          <cell r="AD285">
            <v>1.4054435572033031E-2</v>
          </cell>
        </row>
        <row r="286">
          <cell r="J286">
            <v>3.8264663100486457E-2</v>
          </cell>
          <cell r="L286">
            <v>3.7550726328576194E-2</v>
          </cell>
          <cell r="P286">
            <v>-9.3634199666028858E-3</v>
          </cell>
          <cell r="R286">
            <v>-9.4075323611961473E-3</v>
          </cell>
          <cell r="V286">
            <v>-1.3658525791907695E-2</v>
          </cell>
          <cell r="X286">
            <v>-1.3752661609114775E-2</v>
          </cell>
          <cell r="AB286">
            <v>9.0773583954769695E-3</v>
          </cell>
          <cell r="AD286">
            <v>9.0364068126584322E-3</v>
          </cell>
        </row>
        <row r="287">
          <cell r="J287">
            <v>4.3391413014371064E-2</v>
          </cell>
          <cell r="L287">
            <v>4.2476381760493301E-2</v>
          </cell>
          <cell r="P287">
            <v>-1.1249658778401337E-2</v>
          </cell>
          <cell r="R287">
            <v>-1.1313414796314097E-2</v>
          </cell>
          <cell r="V287">
            <v>-2.4481225438942485E-2</v>
          </cell>
          <cell r="X287">
            <v>-2.4785873013905665E-2</v>
          </cell>
          <cell r="AB287">
            <v>3.7413069374634409E-3</v>
          </cell>
          <cell r="AD287">
            <v>3.7343256559897618E-3</v>
          </cell>
        </row>
        <row r="288">
          <cell r="J288">
            <v>3.2696955403308088E-2</v>
          </cell>
          <cell r="L288">
            <v>3.2173783500024235E-2</v>
          </cell>
          <cell r="P288">
            <v>-2.8037216175600451E-3</v>
          </cell>
          <cell r="R288">
            <v>-2.8076594070470312E-3</v>
          </cell>
          <cell r="V288">
            <v>-9.6987622102451168E-4</v>
          </cell>
          <cell r="X288">
            <v>-9.7034685529583358E-4</v>
          </cell>
          <cell r="AB288">
            <v>1.6868437744955389E-2</v>
          </cell>
          <cell r="AD288">
            <v>1.6727745615657787E-2</v>
          </cell>
        </row>
        <row r="289">
          <cell r="J289">
            <v>1.9523970197743667E-2</v>
          </cell>
          <cell r="L289">
            <v>1.9335822475195566E-2</v>
          </cell>
          <cell r="P289">
            <v>9.6207993257960237E-5</v>
          </cell>
          <cell r="R289">
            <v>9.620336556587442E-5</v>
          </cell>
          <cell r="V289">
            <v>-1.6656203115861562E-3</v>
          </cell>
          <cell r="X289">
            <v>-1.6670089993292079E-3</v>
          </cell>
          <cell r="AB289">
            <v>3.2114139473675106E-2</v>
          </cell>
          <cell r="AD289">
            <v>3.1609261208801573E-2</v>
          </cell>
        </row>
        <row r="290">
          <cell r="J290">
            <v>3.6074706618664412E-3</v>
          </cell>
          <cell r="L290">
            <v>3.6009793463810179E-3</v>
          </cell>
          <cell r="P290">
            <v>2.4277037846269559E-2</v>
          </cell>
          <cell r="R290">
            <v>2.398703479842635E-2</v>
          </cell>
          <cell r="V290">
            <v>3.4693059874540359E-3</v>
          </cell>
          <cell r="X290">
            <v>3.4633018282728941E-3</v>
          </cell>
          <cell r="AB290">
            <v>1.77692781052954E-2</v>
          </cell>
          <cell r="AD290">
            <v>1.7613250108360491E-2</v>
          </cell>
        </row>
        <row r="291">
          <cell r="J291">
            <v>5.2032351826513442E-3</v>
          </cell>
          <cell r="L291">
            <v>5.189745128849307E-3</v>
          </cell>
          <cell r="P291">
            <v>6.8737303493197326E-3</v>
          </cell>
          <cell r="R291">
            <v>6.8502139668739038E-3</v>
          </cell>
          <cell r="V291">
            <v>8.5358692919116491E-3</v>
          </cell>
          <cell r="X291">
            <v>8.499644752283906E-3</v>
          </cell>
          <cell r="AB291">
            <v>2.3348547142391134E-2</v>
          </cell>
          <cell r="AD291">
            <v>2.3080139734873311E-2</v>
          </cell>
        </row>
        <row r="292">
          <cell r="J292">
            <v>7.6457707328618256E-3</v>
          </cell>
          <cell r="L292">
            <v>7.6166899636802904E-3</v>
          </cell>
          <cell r="P292">
            <v>2.3268055468529295E-2</v>
          </cell>
          <cell r="R292">
            <v>2.3001481451929137E-2</v>
          </cell>
          <cell r="V292">
            <v>5.054115748618946E-3</v>
          </cell>
          <cell r="X292">
            <v>5.0413865774063E-3</v>
          </cell>
          <cell r="AB292">
            <v>2.9454223518383466E-2</v>
          </cell>
          <cell r="AD292">
            <v>2.9028781726244141E-2</v>
          </cell>
        </row>
        <row r="293">
          <cell r="J293">
            <v>1.3253441213077789E-2</v>
          </cell>
          <cell r="L293">
            <v>1.3166382733765976E-2</v>
          </cell>
          <cell r="P293">
            <v>1.9151906851126665E-2</v>
          </cell>
          <cell r="R293">
            <v>1.8970817566924928E-2</v>
          </cell>
          <cell r="V293">
            <v>-1.3866956532953164E-2</v>
          </cell>
          <cell r="X293">
            <v>-1.396400095971569E-2</v>
          </cell>
          <cell r="AB293">
            <v>1.9525086179366744E-2</v>
          </cell>
          <cell r="AD293">
            <v>1.9336917085077187E-2</v>
          </cell>
        </row>
        <row r="294">
          <cell r="J294">
            <v>1.3326324882496523E-2</v>
          </cell>
          <cell r="L294">
            <v>1.3238310491725054E-2</v>
          </cell>
          <cell r="P294">
            <v>2.0274447949526809E-2</v>
          </cell>
          <cell r="R294">
            <v>2.00716577214324E-2</v>
          </cell>
          <cell r="V294">
            <v>-1.4202333192606342E-2</v>
          </cell>
          <cell r="X294">
            <v>-1.4304151514843665E-2</v>
          </cell>
          <cell r="AB294">
            <v>1.0744815108184829E-2</v>
          </cell>
          <cell r="AD294">
            <v>1.0687499778551436E-2</v>
          </cell>
        </row>
        <row r="295">
          <cell r="J295">
            <v>3.2558218864713537E-2</v>
          </cell>
          <cell r="L295">
            <v>3.2039430573052495E-2</v>
          </cell>
          <cell r="P295">
            <v>9.4451945176753319E-3</v>
          </cell>
          <cell r="R295">
            <v>9.4008675671235983E-3</v>
          </cell>
          <cell r="V295">
            <v>-8.666766299738643E-3</v>
          </cell>
          <cell r="X295">
            <v>-8.7045411342589578E-3</v>
          </cell>
          <cell r="AB295">
            <v>2.2370460451267421E-2</v>
          </cell>
          <cell r="AD295">
            <v>2.2123911863869496E-2</v>
          </cell>
        </row>
        <row r="296">
          <cell r="J296">
            <v>3.7941478192550865E-2</v>
          </cell>
          <cell r="L296">
            <v>3.7239403763713236E-2</v>
          </cell>
          <cell r="P296">
            <v>1.1877350198798152E-2</v>
          </cell>
          <cell r="R296">
            <v>1.1807368064778011E-2</v>
          </cell>
          <cell r="V296">
            <v>4.2633285601521957E-3</v>
          </cell>
          <cell r="X296">
            <v>4.2542663226800056E-3</v>
          </cell>
          <cell r="AB296">
            <v>1.2931594500607258E-3</v>
          </cell>
          <cell r="AD296">
            <v>1.2923240395141947E-3</v>
          </cell>
        </row>
        <row r="297">
          <cell r="J297">
            <v>4.4325365893487956E-2</v>
          </cell>
          <cell r="L297">
            <v>4.3371094061372156E-2</v>
          </cell>
          <cell r="P297">
            <v>-5.3352437985665739E-3</v>
          </cell>
          <cell r="R297">
            <v>-5.3495270374544516E-3</v>
          </cell>
          <cell r="V297">
            <v>1.0728214932165444E-2</v>
          </cell>
          <cell r="X297">
            <v>1.0671075937349474E-2</v>
          </cell>
          <cell r="AB297">
            <v>-1.3206809668490818E-3</v>
          </cell>
          <cell r="AD297">
            <v>-1.3215538345617082E-3</v>
          </cell>
        </row>
        <row r="298">
          <cell r="J298">
            <v>1.5153482217000297E-2</v>
          </cell>
          <cell r="L298">
            <v>1.503981506896197E-2</v>
          </cell>
          <cell r="P298">
            <v>-1.0948646565129515E-2</v>
          </cell>
          <cell r="R298">
            <v>-1.1009024101929265E-2</v>
          </cell>
          <cell r="V298">
            <v>2.3113819918374608E-4</v>
          </cell>
          <cell r="X298">
            <v>2.3111149086564616E-4</v>
          </cell>
          <cell r="AB298">
            <v>-6.3972806976545712E-3</v>
          </cell>
          <cell r="AD298">
            <v>-6.4178309886872877E-3</v>
          </cell>
        </row>
        <row r="299">
          <cell r="J299">
            <v>1.8175729154534827E-2</v>
          </cell>
          <cell r="L299">
            <v>1.8012525190142962E-2</v>
          </cell>
          <cell r="P299">
            <v>-1.5207465672315561E-2</v>
          </cell>
          <cell r="R299">
            <v>-1.5324285042654848E-2</v>
          </cell>
          <cell r="V299">
            <v>6.8461336374942994E-3</v>
          </cell>
          <cell r="X299">
            <v>6.8228052767966285E-3</v>
          </cell>
          <cell r="AB299">
            <v>-1.5160018967117375E-3</v>
          </cell>
          <cell r="AD299">
            <v>-1.5171521902989961E-3</v>
          </cell>
        </row>
        <row r="300">
          <cell r="J300">
            <v>-1.2071983740569642E-2</v>
          </cell>
          <cell r="L300">
            <v>-1.214544192555872E-2</v>
          </cell>
          <cell r="P300">
            <v>2.6528575352060511E-3</v>
          </cell>
          <cell r="R300">
            <v>2.6493449195961055E-3</v>
          </cell>
          <cell r="V300">
            <v>9.4196888467503043E-3</v>
          </cell>
          <cell r="X300">
            <v>9.3756002288917246E-3</v>
          </cell>
          <cell r="AB300">
            <v>-7.4020796979359553E-3</v>
          </cell>
          <cell r="AD300">
            <v>-7.4296110334255107E-3</v>
          </cell>
        </row>
        <row r="301">
          <cell r="J301">
            <v>-3.7036237194128123E-2</v>
          </cell>
          <cell r="L301">
            <v>-3.7739497377094214E-2</v>
          </cell>
          <cell r="P301">
            <v>-1.5242474050727413E-3</v>
          </cell>
          <cell r="R301">
            <v>-1.525410251943099E-3</v>
          </cell>
          <cell r="V301">
            <v>6.8450236473476542E-3</v>
          </cell>
          <cell r="X301">
            <v>6.8217028335121454E-3</v>
          </cell>
          <cell r="AB301">
            <v>8.769142486032477E-3</v>
          </cell>
          <cell r="AD301">
            <v>8.7309168641347239E-3</v>
          </cell>
        </row>
        <row r="302">
          <cell r="J302">
            <v>-4.0990010174207614E-2</v>
          </cell>
          <cell r="L302">
            <v>-4.1853787233462961E-2</v>
          </cell>
          <cell r="P302">
            <v>8.5114100650655333E-3</v>
          </cell>
          <cell r="R302">
            <v>8.4753922450693745E-3</v>
          </cell>
          <cell r="V302">
            <v>-4.4330062314984929E-3</v>
          </cell>
          <cell r="X302">
            <v>-4.4428611389848629E-3</v>
          </cell>
          <cell r="AB302">
            <v>2.2507771725921135E-2</v>
          </cell>
          <cell r="AD302">
            <v>2.2258209615881916E-2</v>
          </cell>
        </row>
        <row r="303">
          <cell r="J303">
            <v>-3.1181271115852807E-2</v>
          </cell>
          <cell r="L303">
            <v>-3.1677754886198665E-2</v>
          </cell>
          <cell r="P303">
            <v>1.3386968075417494E-2</v>
          </cell>
          <cell r="R303">
            <v>1.3298154371122979E-2</v>
          </cell>
          <cell r="V303">
            <v>6.4158677927681025E-3</v>
          </cell>
          <cell r="X303">
            <v>6.3953737244490357E-3</v>
          </cell>
          <cell r="AB303">
            <v>1.1758010906654943E-2</v>
          </cell>
          <cell r="AD303">
            <v>1.1689422614154531E-2</v>
          </cell>
        </row>
        <row r="304">
          <cell r="J304">
            <v>-1.9753788990284727E-2</v>
          </cell>
          <cell r="L304">
            <v>-1.9951503147729747E-2</v>
          </cell>
          <cell r="P304">
            <v>2.0672918001763269E-2</v>
          </cell>
          <cell r="R304">
            <v>2.0462133305415717E-2</v>
          </cell>
          <cell r="V304">
            <v>-1.0658803485561251E-2</v>
          </cell>
          <cell r="X304">
            <v>-1.071601543522218E-2</v>
          </cell>
          <cell r="AB304">
            <v>1.5835745278790083E-2</v>
          </cell>
          <cell r="AD304">
            <v>1.5711668053918149E-2</v>
          </cell>
        </row>
        <row r="305">
          <cell r="J305">
            <v>-4.0397518730134578E-2</v>
          </cell>
          <cell r="L305">
            <v>-4.1236162286441724E-2</v>
          </cell>
          <cell r="P305">
            <v>-1.0283736427947375E-3</v>
          </cell>
          <cell r="R305">
            <v>-1.0289027817688191E-3</v>
          </cell>
          <cell r="V305">
            <v>-1.1032028065009252E-2</v>
          </cell>
          <cell r="X305">
            <v>-1.1093332176031159E-2</v>
          </cell>
          <cell r="AB305">
            <v>1.4262269248499139E-2</v>
          </cell>
          <cell r="AD305">
            <v>1.4161519899381265E-2</v>
          </cell>
        </row>
        <row r="306">
          <cell r="J306">
            <v>-2.5949819794160049E-2</v>
          </cell>
          <cell r="L306">
            <v>-2.6292456948175509E-2</v>
          </cell>
          <cell r="P306">
            <v>-7.7946749860759359E-3</v>
          </cell>
          <cell r="R306">
            <v>-7.8252122540367324E-3</v>
          </cell>
          <cell r="V306">
            <v>-1.1311547944401121E-2</v>
          </cell>
          <cell r="X306">
            <v>-1.1376010074843498E-2</v>
          </cell>
          <cell r="AB306">
            <v>1.6926240298829963E-2</v>
          </cell>
          <cell r="AD306">
            <v>1.678458768975135E-2</v>
          </cell>
        </row>
        <row r="307">
          <cell r="J307">
            <v>-3.4531223887248497E-2</v>
          </cell>
          <cell r="L307">
            <v>-3.5141517240075894E-2</v>
          </cell>
          <cell r="P307">
            <v>-5.113108357964539E-3</v>
          </cell>
          <cell r="R307">
            <v>-5.1262250269076704E-3</v>
          </cell>
          <cell r="V307">
            <v>-2.0186411453411109E-2</v>
          </cell>
          <cell r="X307">
            <v>-2.039294117962015E-2</v>
          </cell>
          <cell r="AB307">
            <v>1.2056549934769673E-2</v>
          </cell>
          <cell r="AD307">
            <v>1.1984448686262651E-2</v>
          </cell>
        </row>
        <row r="308">
          <cell r="J308">
            <v>-4.4863636473409636E-2</v>
          </cell>
          <cell r="L308">
            <v>-4.5901159661711544E-2</v>
          </cell>
          <cell r="P308">
            <v>3.3867232359120761E-5</v>
          </cell>
          <cell r="R308">
            <v>3.3866658877442478E-5</v>
          </cell>
          <cell r="V308">
            <v>-1.2443276256996504E-2</v>
          </cell>
          <cell r="X308">
            <v>-1.2521342091508278E-2</v>
          </cell>
          <cell r="AB308">
            <v>4.4296131278657239E-3</v>
          </cell>
          <cell r="AD308">
            <v>4.4198312675678324E-3</v>
          </cell>
        </row>
        <row r="309">
          <cell r="J309">
            <v>-5.5313969228934411E-2</v>
          </cell>
          <cell r="L309">
            <v>-5.6902649263485927E-2</v>
          </cell>
          <cell r="P309">
            <v>3.2878244308379343E-3</v>
          </cell>
          <cell r="R309">
            <v>3.2824313538542503E-3</v>
          </cell>
          <cell r="V309">
            <v>-5.1564923599563975E-3</v>
          </cell>
          <cell r="X309">
            <v>-5.1698329468695048E-3</v>
          </cell>
          <cell r="AB309">
            <v>2.7351957299744786E-3</v>
          </cell>
          <cell r="AD309">
            <v>2.7314618891078495E-3</v>
          </cell>
        </row>
        <row r="310">
          <cell r="J310">
            <v>-3.2876067311604869E-2</v>
          </cell>
          <cell r="L310">
            <v>-3.3428629705325855E-2</v>
          </cell>
          <cell r="P310">
            <v>5.4007270729267776E-3</v>
          </cell>
          <cell r="R310">
            <v>5.3861954438969252E-3</v>
          </cell>
          <cell r="V310">
            <v>-1.3640032025620528E-2</v>
          </cell>
          <cell r="X310">
            <v>-1.3733911923133561E-2</v>
          </cell>
          <cell r="AB310">
            <v>-2.5899229210149512E-2</v>
          </cell>
          <cell r="AD310">
            <v>-2.6240519921431268E-2</v>
          </cell>
        </row>
        <row r="311">
          <cell r="J311">
            <v>-1.9560178707331899E-2</v>
          </cell>
          <cell r="L311">
            <v>-1.9754010759461281E-2</v>
          </cell>
          <cell r="P311">
            <v>1.5130433291663744E-2</v>
          </cell>
          <cell r="R311">
            <v>1.5017109943672367E-2</v>
          </cell>
          <cell r="V311">
            <v>-2.3143992352185928E-2</v>
          </cell>
          <cell r="X311">
            <v>-2.3416019942608349E-2</v>
          </cell>
          <cell r="AB311">
            <v>-2.5557644688038499E-2</v>
          </cell>
          <cell r="AD311">
            <v>-2.5889914876016114E-2</v>
          </cell>
        </row>
        <row r="312">
          <cell r="J312">
            <v>6.2882680151706933E-3</v>
          </cell>
          <cell r="L312">
            <v>6.2685793531371469E-3</v>
          </cell>
          <cell r="P312">
            <v>1.2992683700492363E-2</v>
          </cell>
          <cell r="R312">
            <v>1.2909002832263563E-2</v>
          </cell>
          <cell r="V312">
            <v>-1.5998483684024695E-2</v>
          </cell>
          <cell r="X312">
            <v>-1.6127840959551287E-2</v>
          </cell>
          <cell r="AB312">
            <v>-2.9321179253137857E-2</v>
          </cell>
          <cell r="AD312">
            <v>-2.9759637038234105E-2</v>
          </cell>
        </row>
        <row r="313">
          <cell r="J313">
            <v>9.914617141696374E-3</v>
          </cell>
          <cell r="L313">
            <v>9.8657897962047096E-3</v>
          </cell>
          <cell r="P313">
            <v>1.313273578404542E-2</v>
          </cell>
          <cell r="R313">
            <v>1.3047249045878256E-2</v>
          </cell>
          <cell r="V313">
            <v>-1.4215779769664805E-2</v>
          </cell>
          <cell r="X313">
            <v>-1.4317791909033831E-2</v>
          </cell>
        </row>
        <row r="314">
          <cell r="J314">
            <v>3.6465499227879818E-2</v>
          </cell>
          <cell r="L314">
            <v>3.5816366500714666E-2</v>
          </cell>
          <cell r="P314">
            <v>1.5858983260047824E-2</v>
          </cell>
          <cell r="R314">
            <v>1.5734543519343433E-2</v>
          </cell>
          <cell r="V314">
            <v>-9.6424674259895822E-3</v>
          </cell>
          <cell r="X314">
            <v>-9.6892570361525373E-3</v>
          </cell>
        </row>
        <row r="315">
          <cell r="J315">
            <v>4.7435745847624784E-2</v>
          </cell>
          <cell r="L315">
            <v>4.6345030453157209E-2</v>
          </cell>
          <cell r="P315">
            <v>1.8495323718394845E-2</v>
          </cell>
          <cell r="R315">
            <v>1.832636533240109E-2</v>
          </cell>
          <cell r="V315">
            <v>-2.2299891446025243E-2</v>
          </cell>
          <cell r="X315">
            <v>-2.2552293440575237E-2</v>
          </cell>
        </row>
        <row r="316">
          <cell r="J316">
            <v>6.2688867805528077E-3</v>
          </cell>
          <cell r="L316">
            <v>6.2493190458484784E-3</v>
          </cell>
          <cell r="P316">
            <v>1.4456554506665512E-2</v>
          </cell>
          <cell r="R316">
            <v>1.4353054829195524E-2</v>
          </cell>
          <cell r="V316">
            <v>-9.9106346545939136E-3</v>
          </cell>
          <cell r="X316">
            <v>-9.960071901751846E-3</v>
          </cell>
        </row>
        <row r="317">
          <cell r="J317">
            <v>-8.5078404945929959E-3</v>
          </cell>
          <cell r="L317">
            <v>-8.5442387636815529E-3</v>
          </cell>
          <cell r="P317">
            <v>1.0457697748329725E-2</v>
          </cell>
          <cell r="R317">
            <v>1.0403394291881956E-2</v>
          </cell>
          <cell r="V317">
            <v>-1.8954508525155581E-2</v>
          </cell>
          <cell r="X317">
            <v>-1.9136447938589343E-2</v>
          </cell>
        </row>
        <row r="318">
          <cell r="J318">
            <v>-2.616702260425199E-2</v>
          </cell>
          <cell r="L318">
            <v>-2.6515471157364141E-2</v>
          </cell>
          <cell r="P318">
            <v>6.7537003810659042E-3</v>
          </cell>
          <cell r="R318">
            <v>6.7309963136334286E-3</v>
          </cell>
          <cell r="V318">
            <v>-1.7670277214761311E-2</v>
          </cell>
          <cell r="X318">
            <v>-1.7828260400909603E-2</v>
          </cell>
        </row>
        <row r="319">
          <cell r="J319">
            <v>-4.770416074052547E-2</v>
          </cell>
          <cell r="L319">
            <v>-4.8879536940610945E-2</v>
          </cell>
          <cell r="P319">
            <v>1.2160749298709568E-2</v>
          </cell>
          <cell r="R319">
            <v>1.2087401431574529E-2</v>
          </cell>
          <cell r="V319">
            <v>-2.3781650447854293E-2</v>
          </cell>
          <cell r="X319">
            <v>-2.4068998786936337E-2</v>
          </cell>
        </row>
        <row r="320">
          <cell r="J320">
            <v>-5.1216372516786797E-2</v>
          </cell>
          <cell r="L320">
            <v>-5.2574506912844148E-2</v>
          </cell>
          <cell r="P320">
            <v>1.186196236174315E-2</v>
          </cell>
          <cell r="R320">
            <v>1.1792160733517701E-2</v>
          </cell>
          <cell r="V320">
            <v>-4.9512127356344179E-3</v>
          </cell>
          <cell r="X320">
            <v>-4.9635105990962925E-3</v>
          </cell>
        </row>
        <row r="321">
          <cell r="J321">
            <v>-1.9518447157504018E-2</v>
          </cell>
          <cell r="L321">
            <v>-1.9711447553832903E-2</v>
          </cell>
          <cell r="P321">
            <v>7.5922390882138709E-3</v>
          </cell>
          <cell r="R321">
            <v>7.5635630929090456E-3</v>
          </cell>
          <cell r="V321">
            <v>-1.9576204018284915E-2</v>
          </cell>
          <cell r="X321">
            <v>-1.9770355915556988E-2</v>
          </cell>
        </row>
        <row r="322">
          <cell r="J322">
            <v>-3.9553903816766843E-2</v>
          </cell>
          <cell r="L322">
            <v>-4.0357418928007899E-2</v>
          </cell>
          <cell r="P322">
            <v>5.6997128076585052E-3</v>
          </cell>
          <cell r="R322">
            <v>5.6835309036338232E-3</v>
          </cell>
          <cell r="V322">
            <v>-2.1152743111482693E-2</v>
          </cell>
          <cell r="X322">
            <v>-2.1379668145371129E-2</v>
          </cell>
        </row>
        <row r="323">
          <cell r="J323">
            <v>-3.6746279191913672E-2</v>
          </cell>
          <cell r="L323">
            <v>-3.7438432718641876E-2</v>
          </cell>
          <cell r="P323">
            <v>-4.1073528790885779E-3</v>
          </cell>
          <cell r="R323">
            <v>-4.1158112218023877E-3</v>
          </cell>
          <cell r="V323">
            <v>-3.6055280352530049E-2</v>
          </cell>
          <cell r="X323">
            <v>-3.6721330779900578E-2</v>
          </cell>
        </row>
        <row r="324">
          <cell r="J324">
            <v>-4.6497482876556299E-2</v>
          </cell>
          <cell r="L324">
            <v>-4.7613214067388256E-2</v>
          </cell>
          <cell r="P324">
            <v>-3.1000276560694384E-3</v>
          </cell>
          <cell r="R324">
            <v>-3.1048426955489926E-3</v>
          </cell>
          <cell r="V324">
            <v>-4.247792539960436E-3</v>
          </cell>
          <cell r="X324">
            <v>-4.2568400410535655E-3</v>
          </cell>
        </row>
        <row r="325">
          <cell r="J325">
            <v>-6.2783798075940589E-2</v>
          </cell>
          <cell r="L325">
            <v>-6.4841284913567998E-2</v>
          </cell>
          <cell r="P325">
            <v>-4.861251167133515E-3</v>
          </cell>
          <cell r="R325">
            <v>-4.8731054820604211E-3</v>
          </cell>
          <cell r="V325">
            <v>-2.5152232666640051E-3</v>
          </cell>
          <cell r="X325">
            <v>-2.5183917547897047E-3</v>
          </cell>
        </row>
        <row r="326">
          <cell r="J326">
            <v>-5.4108841553369556E-2</v>
          </cell>
          <cell r="L326">
            <v>-5.5627771045697404E-2</v>
          </cell>
          <cell r="P326">
            <v>4.7379419421886343E-3</v>
          </cell>
          <cell r="R326">
            <v>4.7267532223497612E-3</v>
          </cell>
          <cell r="V326">
            <v>1.6292587606525473E-2</v>
          </cell>
          <cell r="X326">
            <v>1.6161287625712506E-2</v>
          </cell>
        </row>
        <row r="327">
          <cell r="J327">
            <v>-1.8704805067766589E-2</v>
          </cell>
          <cell r="L327">
            <v>-1.8881952416515781E-2</v>
          </cell>
          <cell r="P327">
            <v>1.1031986856464115E-2</v>
          </cell>
          <cell r="R327">
            <v>1.0971578367178519E-2</v>
          </cell>
          <cell r="V327">
            <v>4.2263828092544246E-2</v>
          </cell>
          <cell r="X327">
            <v>4.1395105229776838E-2</v>
          </cell>
        </row>
        <row r="328">
          <cell r="J328">
            <v>-3.1272036381150559E-2</v>
          </cell>
          <cell r="L328">
            <v>-3.177144580545798E-2</v>
          </cell>
          <cell r="P328">
            <v>1.6750126674556162E-2</v>
          </cell>
          <cell r="R328">
            <v>1.6611390392901146E-2</v>
          </cell>
          <cell r="V328">
            <v>1.3529881198188749E-2</v>
          </cell>
          <cell r="X328">
            <v>1.3439169650619321E-2</v>
          </cell>
        </row>
        <row r="329">
          <cell r="J329">
            <v>-2.9137069719459639E-2</v>
          </cell>
          <cell r="L329">
            <v>-2.9569984115104725E-2</v>
          </cell>
          <cell r="P329">
            <v>1.0850850855672226E-2</v>
          </cell>
          <cell r="R329">
            <v>1.0792402800822252E-2</v>
          </cell>
          <cell r="V329">
            <v>3.1555925234237198E-2</v>
          </cell>
          <cell r="X329">
            <v>3.106826944602065E-2</v>
          </cell>
        </row>
        <row r="330">
          <cell r="J330">
            <v>6.399355410611136E-3</v>
          </cell>
          <cell r="L330">
            <v>6.3789664735827267E-3</v>
          </cell>
          <cell r="P330">
            <v>1.187018574703398E-2</v>
          </cell>
          <cell r="R330">
            <v>1.1800287683814626E-2</v>
          </cell>
          <cell r="V330">
            <v>3.6758574940618113E-2</v>
          </cell>
          <cell r="X330">
            <v>3.6099091092177779E-2</v>
          </cell>
        </row>
        <row r="331">
          <cell r="J331">
            <v>3.9382637519912077E-2</v>
          </cell>
          <cell r="L331">
            <v>3.862691912318008E-2</v>
          </cell>
          <cell r="P331">
            <v>3.9066990009657982E-3</v>
          </cell>
          <cell r="R331">
            <v>3.899087669437576E-3</v>
          </cell>
          <cell r="V331">
            <v>3.5578191219367526E-2</v>
          </cell>
          <cell r="X331">
            <v>3.4959909596025684E-2</v>
          </cell>
        </row>
        <row r="332">
          <cell r="J332">
            <v>1.7273274823610459E-2</v>
          </cell>
          <cell r="L332">
            <v>1.7125787779090979E-2</v>
          </cell>
          <cell r="P332">
            <v>6.3356774843342512E-3</v>
          </cell>
          <cell r="R332">
            <v>6.3156914520249253E-3</v>
          </cell>
          <cell r="V332">
            <v>4.1502896452224332E-2</v>
          </cell>
          <cell r="X332">
            <v>4.0664762754124215E-2</v>
          </cell>
        </row>
        <row r="333">
          <cell r="J333">
            <v>2.8581474370067653E-2</v>
          </cell>
          <cell r="L333">
            <v>2.8180643667678813E-2</v>
          </cell>
          <cell r="P333">
            <v>2.9424824775704135E-3</v>
          </cell>
          <cell r="R333">
            <v>2.938161849511491E-3</v>
          </cell>
          <cell r="V333">
            <v>5.2975327338910139E-2</v>
          </cell>
          <cell r="X333">
            <v>5.1619802050086552E-2</v>
          </cell>
        </row>
        <row r="334">
          <cell r="J334">
            <v>1.5071256433440903E-2</v>
          </cell>
          <cell r="L334">
            <v>1.4958813412308985E-2</v>
          </cell>
          <cell r="P334">
            <v>-2.4312880539742926E-2</v>
          </cell>
          <cell r="R334">
            <v>-2.4613318287484302E-2</v>
          </cell>
          <cell r="V334">
            <v>3.5404219852771722E-2</v>
          </cell>
          <cell r="X334">
            <v>3.479190105469291E-2</v>
          </cell>
        </row>
        <row r="335">
          <cell r="J335">
            <v>-1.7953312091117998E-2</v>
          </cell>
          <cell r="L335">
            <v>-1.8116428062437587E-2</v>
          </cell>
          <cell r="P335">
            <v>-1.2693775709429821E-2</v>
          </cell>
          <cell r="R335">
            <v>-1.277503002871554E-2</v>
          </cell>
          <cell r="V335">
            <v>3.174071582347792E-2</v>
          </cell>
          <cell r="X335">
            <v>3.1247391135124983E-2</v>
          </cell>
        </row>
        <row r="336">
          <cell r="J336">
            <v>-5.330876732909258E-2</v>
          </cell>
          <cell r="L336">
            <v>-5.4782286827210938E-2</v>
          </cell>
          <cell r="P336">
            <v>-1.0466715330845684E-2</v>
          </cell>
          <cell r="R336">
            <v>-1.0521876638501701E-2</v>
          </cell>
          <cell r="V336">
            <v>4.5353525649474688E-2</v>
          </cell>
          <cell r="X336">
            <v>4.4355130262449707E-2</v>
          </cell>
        </row>
        <row r="337">
          <cell r="J337">
            <v>-5.4516187012327924E-2</v>
          </cell>
          <cell r="L337">
            <v>-5.605851108551891E-2</v>
          </cell>
          <cell r="P337">
            <v>-1.2239195221620236E-2</v>
          </cell>
          <cell r="R337">
            <v>-1.2314710972049553E-2</v>
          </cell>
          <cell r="V337">
            <v>3.2368882514437911E-2</v>
          </cell>
          <cell r="X337">
            <v>3.1856047488313305E-2</v>
          </cell>
        </row>
        <row r="338">
          <cell r="J338">
            <v>-1.9925143943683003E-2</v>
          </cell>
          <cell r="L338">
            <v>-2.012632650367242E-2</v>
          </cell>
          <cell r="P338">
            <v>-1.5744375604026917E-2</v>
          </cell>
          <cell r="R338">
            <v>-1.5869634776879755E-2</v>
          </cell>
          <cell r="V338">
            <v>1.3868900703979111E-2</v>
          </cell>
          <cell r="X338">
            <v>1.3773607563847459E-2</v>
          </cell>
        </row>
        <row r="339">
          <cell r="J339">
            <v>-1.5548101073949298E-2</v>
          </cell>
          <cell r="L339">
            <v>-1.5670240475387343E-2</v>
          </cell>
          <cell r="P339">
            <v>1.7016380502017717E-2</v>
          </cell>
          <cell r="R339">
            <v>1.6873223625028022E-2</v>
          </cell>
          <cell r="V339">
            <v>1.6367722499299527E-2</v>
          </cell>
          <cell r="X339">
            <v>1.6235215268648986E-2</v>
          </cell>
        </row>
        <row r="340">
          <cell r="J340">
            <v>1.8148677693955374E-2</v>
          </cell>
          <cell r="L340">
            <v>1.7985956279521487E-2</v>
          </cell>
          <cell r="P340">
            <v>1.2083107566265544E-2</v>
          </cell>
          <cell r="R340">
            <v>1.2010689594491543E-2</v>
          </cell>
          <cell r="V340">
            <v>9.5323722258558868E-3</v>
          </cell>
          <cell r="X340">
            <v>9.4872258404107585E-3</v>
          </cell>
        </row>
        <row r="341">
          <cell r="J341">
            <v>3.6541026166086399E-2</v>
          </cell>
          <cell r="L341">
            <v>3.5889233553774727E-2</v>
          </cell>
          <cell r="P341">
            <v>1.3701949281385883E-2</v>
          </cell>
          <cell r="R341">
            <v>1.3608926341515053E-2</v>
          </cell>
          <cell r="V341">
            <v>5.4756765242550279E-3</v>
          </cell>
          <cell r="X341">
            <v>5.4607395095876508E-3</v>
          </cell>
        </row>
        <row r="342">
          <cell r="J342">
            <v>3.3024576254602256E-2</v>
          </cell>
          <cell r="L342">
            <v>3.2490981001255796E-2</v>
          </cell>
          <cell r="P342">
            <v>4.2481703919892214E-3</v>
          </cell>
          <cell r="R342">
            <v>4.2391723905107516E-3</v>
          </cell>
          <cell r="V342">
            <v>9.1108205899614551E-3</v>
          </cell>
          <cell r="X342">
            <v>9.0695674414203158E-3</v>
          </cell>
        </row>
        <row r="343">
          <cell r="J343">
            <v>-1.1253409790795972E-3</v>
          </cell>
          <cell r="L343">
            <v>-1.1259746506815239E-3</v>
          </cell>
          <cell r="P343">
            <v>1.6498559119109003E-2</v>
          </cell>
          <cell r="R343">
            <v>1.6363936592990975E-2</v>
          </cell>
          <cell r="V343">
            <v>1.0587471155546806E-2</v>
          </cell>
          <cell r="X343">
            <v>1.0531816367144845E-2</v>
          </cell>
        </row>
        <row r="344">
          <cell r="J344">
            <v>4.7356009027007338E-2</v>
          </cell>
          <cell r="L344">
            <v>4.6268901816054711E-2</v>
          </cell>
          <cell r="P344">
            <v>1.9159650695591789E-2</v>
          </cell>
          <cell r="R344">
            <v>1.8978415860165812E-2</v>
          </cell>
          <cell r="V344">
            <v>-2.7314756823643892E-4</v>
          </cell>
          <cell r="X344">
            <v>-2.7318487982803876E-4</v>
          </cell>
        </row>
        <row r="345">
          <cell r="J345">
            <v>3.2461044875542105E-2</v>
          </cell>
          <cell r="L345">
            <v>3.1945316207196893E-2</v>
          </cell>
          <cell r="P345">
            <v>2.0791031810685694E-2</v>
          </cell>
          <cell r="R345">
            <v>2.0577848117881541E-2</v>
          </cell>
          <cell r="V345">
            <v>1.4153663470734035E-2</v>
          </cell>
          <cell r="X345">
            <v>1.4054435572033031E-2</v>
          </cell>
        </row>
        <row r="346">
          <cell r="J346">
            <v>3.7400765595513918E-2</v>
          </cell>
          <cell r="L346">
            <v>3.6718320929409416E-2</v>
          </cell>
          <cell r="P346">
            <v>2.3093083164303512E-2</v>
          </cell>
          <cell r="R346">
            <v>2.2830473215553794E-2</v>
          </cell>
          <cell r="V346">
            <v>9.0773583954769695E-3</v>
          </cell>
          <cell r="X346">
            <v>9.0364068126584322E-3</v>
          </cell>
        </row>
        <row r="347">
          <cell r="J347">
            <v>3.6653407069068916E-2</v>
          </cell>
          <cell r="L347">
            <v>3.5997646832617379E-2</v>
          </cell>
          <cell r="P347">
            <v>2.8538362070310117E-2</v>
          </cell>
          <cell r="R347">
            <v>2.8138728462740223E-2</v>
          </cell>
          <cell r="V347">
            <v>3.7413069374634409E-3</v>
          </cell>
          <cell r="X347">
            <v>3.7343256559897618E-3</v>
          </cell>
        </row>
        <row r="348">
          <cell r="J348">
            <v>3.8605699196351109E-2</v>
          </cell>
          <cell r="L348">
            <v>3.7879139796379475E-2</v>
          </cell>
          <cell r="P348">
            <v>1.2450938384120548E-2</v>
          </cell>
          <cell r="R348">
            <v>1.2374062907613241E-2</v>
          </cell>
          <cell r="V348">
            <v>1.6868437744955389E-2</v>
          </cell>
          <cell r="X348">
            <v>1.6727745615657787E-2</v>
          </cell>
        </row>
        <row r="349">
          <cell r="J349">
            <v>3.9520378389181307E-2</v>
          </cell>
          <cell r="L349">
            <v>3.8759432153770541E-2</v>
          </cell>
          <cell r="P349">
            <v>7.1425964250811736E-3</v>
          </cell>
          <cell r="R349">
            <v>7.1172089001166547E-3</v>
          </cell>
          <cell r="V349">
            <v>3.2114139473675106E-2</v>
          </cell>
          <cell r="X349">
            <v>3.1609261208801573E-2</v>
          </cell>
        </row>
        <row r="350">
          <cell r="J350">
            <v>1.9655837516371032E-2</v>
          </cell>
          <cell r="L350">
            <v>1.9465156159564578E-2</v>
          </cell>
          <cell r="P350">
            <v>-3.373012311771369E-3</v>
          </cell>
          <cell r="R350">
            <v>-3.3787137420722715E-3</v>
          </cell>
          <cell r="V350">
            <v>1.77692781052954E-2</v>
          </cell>
          <cell r="X350">
            <v>1.7613250108360491E-2</v>
          </cell>
        </row>
        <row r="351">
          <cell r="J351">
            <v>-7.7997256414108625E-4</v>
          </cell>
          <cell r="L351">
            <v>-7.8027690100138222E-4</v>
          </cell>
          <cell r="P351">
            <v>-1.7318560921469325E-2</v>
          </cell>
          <cell r="R351">
            <v>-1.7470281470434303E-2</v>
          </cell>
          <cell r="V351">
            <v>2.3348547142391134E-2</v>
          </cell>
          <cell r="X351">
            <v>2.3080139734873311E-2</v>
          </cell>
        </row>
        <row r="352">
          <cell r="J352">
            <v>-1.8511512073526092E-2</v>
          </cell>
          <cell r="L352">
            <v>-1.8684994395564768E-2</v>
          </cell>
          <cell r="P352">
            <v>-1.368530165589015E-2</v>
          </cell>
          <cell r="R352">
            <v>-1.3779808624754471E-2</v>
          </cell>
          <cell r="V352">
            <v>2.9454223518383466E-2</v>
          </cell>
          <cell r="X352">
            <v>2.9028781726244141E-2</v>
          </cell>
        </row>
        <row r="353">
          <cell r="J353">
            <v>-2.2958553305492096E-2</v>
          </cell>
          <cell r="L353">
            <v>-2.3226205429222883E-2</v>
          </cell>
          <cell r="P353">
            <v>-1.4953813939317348E-2</v>
          </cell>
          <cell r="R353">
            <v>-1.5066749507613565E-2</v>
          </cell>
          <cell r="V353">
            <v>1.9525086179366744E-2</v>
          </cell>
          <cell r="X353">
            <v>1.9336917085077187E-2</v>
          </cell>
        </row>
        <row r="354">
          <cell r="J354">
            <v>-3.3455034440510151E-2</v>
          </cell>
          <cell r="L354">
            <v>-3.4027457298541085E-2</v>
          </cell>
          <cell r="P354">
            <v>-1.628613150825621E-2</v>
          </cell>
          <cell r="R354">
            <v>-1.6420208268869863E-2</v>
          </cell>
          <cell r="V354">
            <v>1.0744815108184829E-2</v>
          </cell>
          <cell r="X354">
            <v>1.0687499778551436E-2</v>
          </cell>
        </row>
        <row r="355">
          <cell r="J355">
            <v>-1.6833764637213994E-2</v>
          </cell>
          <cell r="L355">
            <v>-1.697706289568289E-2</v>
          </cell>
          <cell r="P355">
            <v>-2.8517345273918388E-3</v>
          </cell>
          <cell r="R355">
            <v>-2.8558084693432327E-3</v>
          </cell>
          <cell r="V355">
            <v>2.2370460451267421E-2</v>
          </cell>
          <cell r="X355">
            <v>2.2123911863869496E-2</v>
          </cell>
        </row>
        <row r="356">
          <cell r="J356">
            <v>-7.2586289966902664E-3</v>
          </cell>
          <cell r="L356">
            <v>-7.2851010223422318E-3</v>
          </cell>
          <cell r="P356">
            <v>1.1084626446962054E-2</v>
          </cell>
          <cell r="R356">
            <v>1.1023642219642235E-2</v>
          </cell>
          <cell r="V356">
            <v>1.2931594500607258E-3</v>
          </cell>
          <cell r="X356">
            <v>1.2923240395141947E-3</v>
          </cell>
        </row>
        <row r="357">
          <cell r="J357">
            <v>-2.9576375434580233E-3</v>
          </cell>
          <cell r="L357">
            <v>-2.9620199966491224E-3</v>
          </cell>
          <cell r="P357">
            <v>8.0381943678094828E-3</v>
          </cell>
          <cell r="R357">
            <v>8.0060601692281963E-3</v>
          </cell>
          <cell r="V357">
            <v>-1.3206809668490818E-3</v>
          </cell>
          <cell r="X357">
            <v>-1.3215538345617082E-3</v>
          </cell>
        </row>
        <row r="358">
          <cell r="J358">
            <v>6.3571827757590335E-2</v>
          </cell>
          <cell r="L358">
            <v>6.163289240673122E-2</v>
          </cell>
          <cell r="P358">
            <v>2.5549974571150574E-3</v>
          </cell>
          <cell r="R358">
            <v>2.5517390001648255E-3</v>
          </cell>
          <cell r="V358">
            <v>-6.3972806976545712E-3</v>
          </cell>
          <cell r="X358">
            <v>-6.4178309886872877E-3</v>
          </cell>
        </row>
        <row r="359">
          <cell r="J359">
            <v>5.8978106642267013E-2</v>
          </cell>
          <cell r="L359">
            <v>5.7304392791088531E-2</v>
          </cell>
          <cell r="P359">
            <v>7.8916005199034195E-4</v>
          </cell>
          <cell r="R359">
            <v>7.8884882892220614E-4</v>
          </cell>
          <cell r="V359">
            <v>-1.5160018967117375E-3</v>
          </cell>
          <cell r="X359">
            <v>-1.5171521902989961E-3</v>
          </cell>
        </row>
        <row r="360">
          <cell r="J360">
            <v>3.9521382788693868E-2</v>
          </cell>
          <cell r="L360">
            <v>3.8760398367659266E-2</v>
          </cell>
          <cell r="P360">
            <v>-2.3420656386654273E-2</v>
          </cell>
          <cell r="R360">
            <v>-2.3699278905992622E-2</v>
          </cell>
          <cell r="V360">
            <v>-7.4020796979359553E-3</v>
          </cell>
          <cell r="X360">
            <v>-7.4296110334255107E-3</v>
          </cell>
        </row>
        <row r="361">
          <cell r="J361">
            <v>4.2741691259088957E-2</v>
          </cell>
          <cell r="L361">
            <v>4.1853485958726122E-2</v>
          </cell>
          <cell r="P361">
            <v>-3.3489581464251406E-2</v>
          </cell>
          <cell r="R361">
            <v>-3.4063200737688461E-2</v>
          </cell>
          <cell r="V361">
            <v>8.769142486032477E-3</v>
          </cell>
          <cell r="X361">
            <v>8.7309168641347239E-3</v>
          </cell>
        </row>
        <row r="362">
          <cell r="J362">
            <v>5.6080023686898656E-2</v>
          </cell>
          <cell r="L362">
            <v>5.4563962419442821E-2</v>
          </cell>
          <cell r="P362">
            <v>-3.0471776498218819E-2</v>
          </cell>
          <cell r="R362">
            <v>-3.0945693323694307E-2</v>
          </cell>
          <cell r="V362">
            <v>2.2507771725921135E-2</v>
          </cell>
          <cell r="X362">
            <v>2.2258209615881916E-2</v>
          </cell>
        </row>
        <row r="363">
          <cell r="J363">
            <v>-2.4795455814409133E-3</v>
          </cell>
          <cell r="L363">
            <v>-2.482624745591177E-3</v>
          </cell>
          <cell r="P363">
            <v>-2.9496206168878786E-2</v>
          </cell>
          <cell r="R363">
            <v>-2.993996722963484E-2</v>
          </cell>
          <cell r="V363">
            <v>1.1758010906654943E-2</v>
          </cell>
          <cell r="X363">
            <v>1.1689422614154531E-2</v>
          </cell>
        </row>
        <row r="364">
          <cell r="J364">
            <v>-6.9096630020978314E-3</v>
          </cell>
          <cell r="L364">
            <v>-6.9336452602265768E-3</v>
          </cell>
          <cell r="P364">
            <v>-1.9470977151709416E-2</v>
          </cell>
          <cell r="R364">
            <v>-1.9663033734557925E-2</v>
          </cell>
          <cell r="V364">
            <v>1.5835745278790083E-2</v>
          </cell>
          <cell r="X364">
            <v>1.5711668053918149E-2</v>
          </cell>
        </row>
        <row r="365">
          <cell r="J365">
            <v>-1.8472676732579816E-3</v>
          </cell>
          <cell r="L365">
            <v>-1.8489759763057735E-3</v>
          </cell>
          <cell r="P365">
            <v>4.9022615546028383E-3</v>
          </cell>
          <cell r="R365">
            <v>4.8902845972639561E-3</v>
          </cell>
          <cell r="V365">
            <v>1.4262269248499139E-2</v>
          </cell>
          <cell r="X365">
            <v>1.4161519899381265E-2</v>
          </cell>
        </row>
        <row r="366">
          <cell r="J366">
            <v>2.9686627101532699E-3</v>
          </cell>
          <cell r="L366">
            <v>2.9642649325391057E-3</v>
          </cell>
          <cell r="P366">
            <v>2.2450191994650114E-2</v>
          </cell>
          <cell r="R366">
            <v>2.220189576268012E-2</v>
          </cell>
          <cell r="V366">
            <v>1.6926240298829963E-2</v>
          </cell>
          <cell r="X366">
            <v>1.678458768975135E-2</v>
          </cell>
        </row>
        <row r="367">
          <cell r="J367">
            <v>1.7295688834214559E-2</v>
          </cell>
          <cell r="L367">
            <v>1.7147820957622142E-2</v>
          </cell>
          <cell r="P367">
            <v>2.5661786959007719E-2</v>
          </cell>
          <cell r="R367">
            <v>2.5338050064450068E-2</v>
          </cell>
          <cell r="V367">
            <v>1.2056549934769673E-2</v>
          </cell>
          <cell r="X367">
            <v>1.1984448686262651E-2</v>
          </cell>
        </row>
        <row r="368">
          <cell r="J368">
            <v>1.5327815134949005E-2</v>
          </cell>
          <cell r="L368">
            <v>1.521153092628544E-2</v>
          </cell>
          <cell r="P368">
            <v>3.7270932190691358E-2</v>
          </cell>
          <cell r="R368">
            <v>3.659316049546648E-2</v>
          </cell>
          <cell r="V368">
            <v>4.4296131278657239E-3</v>
          </cell>
          <cell r="X368">
            <v>4.4198312675678324E-3</v>
          </cell>
        </row>
        <row r="369">
          <cell r="J369">
            <v>3.544357725544128E-3</v>
          </cell>
          <cell r="L369">
            <v>3.5380912923228978E-3</v>
          </cell>
          <cell r="P369">
            <v>1.6033985729800696E-2</v>
          </cell>
          <cell r="R369">
            <v>1.5906799118291251E-2</v>
          </cell>
          <cell r="V369">
            <v>2.7351957299744786E-3</v>
          </cell>
          <cell r="X369">
            <v>2.7314618891078495E-3</v>
          </cell>
        </row>
        <row r="370">
          <cell r="J370">
            <v>-1.147727754966117E-2</v>
          </cell>
          <cell r="L370">
            <v>-1.1543649837136068E-2</v>
          </cell>
          <cell r="P370">
            <v>9.3838792497632408E-3</v>
          </cell>
          <cell r="R370">
            <v>9.3401241701439649E-3</v>
          </cell>
          <cell r="V370">
            <v>-2.5899229210149512E-2</v>
          </cell>
          <cell r="X370">
            <v>-2.6240519921431268E-2</v>
          </cell>
        </row>
        <row r="371">
          <cell r="J371">
            <v>1.3123091133922233E-2</v>
          </cell>
          <cell r="L371">
            <v>1.3037729369245962E-2</v>
          </cell>
          <cell r="P371">
            <v>5.4472956098659585E-3</v>
          </cell>
          <cell r="R371">
            <v>5.4325127552223912E-3</v>
          </cell>
          <cell r="V371">
            <v>-2.5557644688038499E-2</v>
          </cell>
          <cell r="X371">
            <v>-2.5889914876016114E-2</v>
          </cell>
        </row>
        <row r="372">
          <cell r="J372">
            <v>1.2244081584004928E-2</v>
          </cell>
          <cell r="L372">
            <v>1.2169729120257516E-2</v>
          </cell>
          <cell r="P372">
            <v>6.5335019402769133E-3</v>
          </cell>
          <cell r="R372">
            <v>6.5122511277375074E-3</v>
          </cell>
          <cell r="V372">
            <v>-2.9321179253137857E-2</v>
          </cell>
          <cell r="X372">
            <v>-2.9759637038234105E-2</v>
          </cell>
        </row>
        <row r="373">
          <cell r="J373">
            <v>1.1321048271759136E-2</v>
          </cell>
          <cell r="L373">
            <v>1.1257444793309432E-2</v>
          </cell>
          <cell r="P373">
            <v>3.1113769306982371E-3</v>
          </cell>
          <cell r="R373">
            <v>3.10654661419257E-3</v>
          </cell>
        </row>
        <row r="374">
          <cell r="J374">
            <v>8.8044220852087195E-3</v>
          </cell>
          <cell r="L374">
            <v>8.7658891692832166E-3</v>
          </cell>
          <cell r="P374">
            <v>4.9731015037232399E-3</v>
          </cell>
          <cell r="R374">
            <v>4.9607764799467057E-3</v>
          </cell>
        </row>
        <row r="375">
          <cell r="J375">
            <v>-4.1362887419057774E-3</v>
          </cell>
          <cell r="L375">
            <v>-4.1448668467009512E-3</v>
          </cell>
          <cell r="P375">
            <v>1.6311460408332124E-3</v>
          </cell>
          <cell r="R375">
            <v>1.6298171669918286E-3</v>
          </cell>
        </row>
        <row r="376">
          <cell r="J376">
            <v>-3.5829964490419024E-2</v>
          </cell>
          <cell r="L376">
            <v>-3.6487614542281388E-2</v>
          </cell>
          <cell r="P376">
            <v>5.3958408403309722E-3</v>
          </cell>
          <cell r="R376">
            <v>5.3813354469446238E-3</v>
          </cell>
        </row>
        <row r="377">
          <cell r="J377">
            <v>-2.77341238410201E-2</v>
          </cell>
          <cell r="L377">
            <v>-2.8125976782631106E-2</v>
          </cell>
          <cell r="P377">
            <v>6.3991733205897771E-3</v>
          </cell>
          <cell r="R377">
            <v>6.3787855413941288E-3</v>
          </cell>
        </row>
        <row r="378">
          <cell r="J378">
            <v>-3.3725495493282881E-2</v>
          </cell>
          <cell r="L378">
            <v>-3.4307318981152066E-2</v>
          </cell>
          <cell r="P378">
            <v>-6.2572340221418669E-3</v>
          </cell>
          <cell r="R378">
            <v>-6.2768925592276712E-3</v>
          </cell>
        </row>
        <row r="379">
          <cell r="J379">
            <v>-2.0706004223574096E-3</v>
          </cell>
          <cell r="L379">
            <v>-2.0727470791694793E-3</v>
          </cell>
          <cell r="P379">
            <v>-4.3817946481285982E-3</v>
          </cell>
          <cell r="R379">
            <v>-4.391422846450584E-3</v>
          </cell>
        </row>
        <row r="380">
          <cell r="J380">
            <v>1.988955308708374E-2</v>
          </cell>
          <cell r="L380">
            <v>1.9694340146165099E-2</v>
          </cell>
          <cell r="P380">
            <v>-5.884064371927367E-3</v>
          </cell>
          <cell r="R380">
            <v>-5.9014436862302247E-3</v>
          </cell>
        </row>
        <row r="381">
          <cell r="J381">
            <v>1.5607892778904838E-2</v>
          </cell>
          <cell r="L381">
            <v>1.5487342361024517E-2</v>
          </cell>
          <cell r="P381">
            <v>-2.3995596601102516E-2</v>
          </cell>
          <cell r="R381">
            <v>-2.4288180900023909E-2</v>
          </cell>
        </row>
        <row r="382">
          <cell r="J382">
            <v>-1.709595787572132E-2</v>
          </cell>
          <cell r="L382">
            <v>-1.7243780970884914E-2</v>
          </cell>
          <cell r="P382">
            <v>-1.829302999565283E-2</v>
          </cell>
          <cell r="R382">
            <v>-1.8462416375742443E-2</v>
          </cell>
        </row>
        <row r="383">
          <cell r="J383">
            <v>-2.0846944648126135E-2</v>
          </cell>
          <cell r="L383">
            <v>-2.106731021168614E-2</v>
          </cell>
          <cell r="P383">
            <v>1.0384318200186275E-3</v>
          </cell>
          <cell r="R383">
            <v>1.0378930226669282E-3</v>
          </cell>
        </row>
        <row r="384">
          <cell r="J384">
            <v>-4.3327301347998753E-2</v>
          </cell>
          <cell r="L384">
            <v>-4.4293953705306609E-2</v>
          </cell>
          <cell r="P384">
            <v>9.0926884605961218E-3</v>
          </cell>
          <cell r="R384">
            <v>9.0515988576927824E-3</v>
          </cell>
        </row>
        <row r="385">
          <cell r="J385">
            <v>-4.9265434783263042E-2</v>
          </cell>
          <cell r="L385">
            <v>-5.0520366629251634E-2</v>
          </cell>
          <cell r="P385">
            <v>1.6106766979696888E-2</v>
          </cell>
          <cell r="R385">
            <v>1.5978429245122043E-2</v>
          </cell>
        </row>
        <row r="386">
          <cell r="J386">
            <v>-2.9254276772466881E-2</v>
          </cell>
          <cell r="L386">
            <v>-2.9690716017424814E-2</v>
          </cell>
          <cell r="P386">
            <v>3.1335533321464826E-2</v>
          </cell>
          <cell r="R386">
            <v>3.0854596629938346E-2</v>
          </cell>
        </row>
        <row r="387">
          <cell r="J387">
            <v>-1.8830802797920779E-2</v>
          </cell>
          <cell r="L387">
            <v>-1.9010360076631639E-2</v>
          </cell>
          <cell r="P387">
            <v>1.3964430463091712E-2</v>
          </cell>
          <cell r="R387">
            <v>1.3867826114963022E-2</v>
          </cell>
        </row>
        <row r="388">
          <cell r="J388">
            <v>-1.9572417438338549E-3</v>
          </cell>
          <cell r="L388">
            <v>-1.9591596443943524E-3</v>
          </cell>
          <cell r="P388">
            <v>3.961625183386901E-3</v>
          </cell>
          <cell r="R388">
            <v>3.9537986101634455E-3</v>
          </cell>
        </row>
        <row r="389">
          <cell r="J389">
            <v>1.9965092814955383E-3</v>
          </cell>
          <cell r="L389">
            <v>1.9945189056023152E-3</v>
          </cell>
          <cell r="P389">
            <v>-1.9609568452875958E-3</v>
          </cell>
          <cell r="R389">
            <v>-1.9628820383876078E-3</v>
          </cell>
        </row>
        <row r="390">
          <cell r="J390">
            <v>-2.4551083026966604E-2</v>
          </cell>
          <cell r="L390">
            <v>-2.4857486283932768E-2</v>
          </cell>
          <cell r="P390">
            <v>-1.2485455600737286E-2</v>
          </cell>
          <cell r="R390">
            <v>-1.2564053809741038E-2</v>
          </cell>
        </row>
        <row r="391">
          <cell r="J391">
            <v>7.0348919664108764E-3</v>
          </cell>
          <cell r="L391">
            <v>7.010262556615604E-3</v>
          </cell>
          <cell r="P391">
            <v>-1.0313177463487174E-2</v>
          </cell>
          <cell r="R391">
            <v>-1.0366726772039137E-2</v>
          </cell>
        </row>
        <row r="392">
          <cell r="J392">
            <v>-1.3837058332065813E-3</v>
          </cell>
          <cell r="L392">
            <v>-1.3846640381408337E-3</v>
          </cell>
          <cell r="P392">
            <v>-5.3439600870018372E-4</v>
          </cell>
          <cell r="R392">
            <v>-5.3453884913843067E-4</v>
          </cell>
        </row>
        <row r="393">
          <cell r="J393">
            <v>-1.3344910883331918E-3</v>
          </cell>
          <cell r="L393">
            <v>-1.335382314542782E-3</v>
          </cell>
          <cell r="P393">
            <v>7.0443602007946339E-3</v>
          </cell>
          <cell r="R393">
            <v>7.0196646041005952E-3</v>
          </cell>
        </row>
        <row r="394">
          <cell r="J394">
            <v>1.8436675636098351E-2</v>
          </cell>
          <cell r="L394">
            <v>1.8268780609561643E-2</v>
          </cell>
          <cell r="P394">
            <v>1.101894675334158E-2</v>
          </cell>
          <cell r="R394">
            <v>1.0958680469399514E-2</v>
          </cell>
        </row>
        <row r="395">
          <cell r="J395">
            <v>-1.0698078601712551E-2</v>
          </cell>
          <cell r="L395">
            <v>-1.0755714475236941E-2</v>
          </cell>
          <cell r="P395">
            <v>1.10963406617486E-2</v>
          </cell>
          <cell r="R395">
            <v>1.1035227943152934E-2</v>
          </cell>
        </row>
        <row r="396">
          <cell r="J396">
            <v>1.4475869253809124E-2</v>
          </cell>
          <cell r="L396">
            <v>1.4372094149498225E-2</v>
          </cell>
          <cell r="P396">
            <v>1.5719190556518055E-2</v>
          </cell>
          <cell r="R396">
            <v>1.5596923706774164E-2</v>
          </cell>
        </row>
        <row r="397">
          <cell r="J397">
            <v>1.3697122021096469E-2</v>
          </cell>
          <cell r="L397">
            <v>1.3604164318726509E-2</v>
          </cell>
          <cell r="P397">
            <v>1.0898240693656058E-2</v>
          </cell>
          <cell r="R397">
            <v>1.0839282839686189E-2</v>
          </cell>
        </row>
        <row r="398">
          <cell r="J398">
            <v>2.487097817734123E-2</v>
          </cell>
          <cell r="L398">
            <v>2.4566729718519923E-2</v>
          </cell>
          <cell r="P398">
            <v>2.7243903434326648E-3</v>
          </cell>
          <cell r="R398">
            <v>2.7206859187348872E-3</v>
          </cell>
        </row>
        <row r="399">
          <cell r="J399">
            <v>3.027277658533549E-2</v>
          </cell>
          <cell r="L399">
            <v>2.9823598816084793E-2</v>
          </cell>
          <cell r="P399">
            <v>8.1923958718726434E-4</v>
          </cell>
          <cell r="R399">
            <v>8.1890419360268626E-4</v>
          </cell>
        </row>
        <row r="400">
          <cell r="J400">
            <v>4.5973003703342716E-2</v>
          </cell>
          <cell r="L400">
            <v>4.4947556230648951E-2</v>
          </cell>
          <cell r="P400">
            <v>3.3244720044614449E-3</v>
          </cell>
          <cell r="R400">
            <v>3.3189581644321748E-3</v>
          </cell>
        </row>
        <row r="401">
          <cell r="J401">
            <v>2.6702916841170932E-2</v>
          </cell>
          <cell r="L401">
            <v>2.6352616305569239E-2</v>
          </cell>
          <cell r="P401">
            <v>-3.7710228061756056E-3</v>
          </cell>
          <cell r="R401">
            <v>-3.7781510388060434E-3</v>
          </cell>
        </row>
        <row r="402">
          <cell r="J402">
            <v>1.8299419531798124E-2</v>
          </cell>
          <cell r="L402">
            <v>1.8134000158786818E-2</v>
          </cell>
          <cell r="P402">
            <v>-2.3964176607277766E-2</v>
          </cell>
          <cell r="R402">
            <v>-2.4255988946808811E-2</v>
          </cell>
        </row>
        <row r="403">
          <cell r="J403">
            <v>-1.0265491817445748E-2</v>
          </cell>
          <cell r="L403">
            <v>-1.0318545371434236E-2</v>
          </cell>
          <cell r="P403">
            <v>-7.3600322328409816E-3</v>
          </cell>
          <cell r="R403">
            <v>-7.3872509058519496E-3</v>
          </cell>
        </row>
        <row r="404">
          <cell r="J404">
            <v>-2.1169019177414389E-2</v>
          </cell>
          <cell r="L404">
            <v>-2.1396296072901336E-2</v>
          </cell>
          <cell r="P404">
            <v>-4.4812777798369837E-3</v>
          </cell>
          <cell r="R404">
            <v>-4.4913488037401873E-3</v>
          </cell>
        </row>
        <row r="405">
          <cell r="J405">
            <v>-6.6215062271290205E-3</v>
          </cell>
          <cell r="L405">
            <v>-6.6435256544956304E-3</v>
          </cell>
          <cell r="P405">
            <v>-3.5158307701524333E-3</v>
          </cell>
          <cell r="R405">
            <v>-3.522025827933374E-3</v>
          </cell>
        </row>
        <row r="406">
          <cell r="J406">
            <v>5.1811785885995058E-3</v>
          </cell>
          <cell r="L406">
            <v>5.1678024656435515E-3</v>
          </cell>
          <cell r="P406">
            <v>1.4726492172964583E-3</v>
          </cell>
          <cell r="R406">
            <v>1.4715659328394947E-3</v>
          </cell>
        </row>
        <row r="407">
          <cell r="J407">
            <v>6.5096956379025695E-3</v>
          </cell>
          <cell r="L407">
            <v>6.4885990745632092E-3</v>
          </cell>
          <cell r="P407">
            <v>2.6738847449246272E-2</v>
          </cell>
          <cell r="R407">
            <v>2.638761180308349E-2</v>
          </cell>
        </row>
        <row r="408">
          <cell r="J408">
            <v>2.2235431595031833E-2</v>
          </cell>
          <cell r="L408">
            <v>2.199182884781542E-2</v>
          </cell>
          <cell r="P408">
            <v>1.4894612923712896E-2</v>
          </cell>
          <cell r="R408">
            <v>1.4784777471271297E-2</v>
          </cell>
        </row>
        <row r="409">
          <cell r="J409">
            <v>4.144293723936706E-2</v>
          </cell>
          <cell r="L409">
            <v>4.0607191201466317E-2</v>
          </cell>
          <cell r="P409">
            <v>8.0510460478488075E-3</v>
          </cell>
          <cell r="R409">
            <v>8.0188092874537657E-3</v>
          </cell>
        </row>
        <row r="410">
          <cell r="J410">
            <v>2.4656333628110212E-2</v>
          </cell>
          <cell r="L410">
            <v>2.4357272104777072E-2</v>
          </cell>
          <cell r="P410">
            <v>3.3865270509257426E-3</v>
          </cell>
          <cell r="R410">
            <v>3.3808056816015866E-3</v>
          </cell>
        </row>
        <row r="411">
          <cell r="J411">
            <v>-5.075115364280929E-4</v>
          </cell>
          <cell r="L411">
            <v>-5.0764036399743968E-4</v>
          </cell>
          <cell r="P411">
            <v>3.7710838346357955E-3</v>
          </cell>
          <cell r="R411">
            <v>3.7639911238707946E-3</v>
          </cell>
        </row>
        <row r="412">
          <cell r="J412">
            <v>1.4849599820759606E-2</v>
          </cell>
          <cell r="L412">
            <v>1.4740423997884861E-2</v>
          </cell>
          <cell r="P412">
            <v>-8.7109161047929894E-3</v>
          </cell>
          <cell r="R412">
            <v>-8.7490779123128321E-3</v>
          </cell>
        </row>
        <row r="413">
          <cell r="J413">
            <v>2.5643515544467244E-2</v>
          </cell>
          <cell r="L413">
            <v>2.5320235637198645E-2</v>
          </cell>
          <cell r="P413">
            <v>-1.3658525791907695E-2</v>
          </cell>
          <cell r="R413">
            <v>-1.3752661609114775E-2</v>
          </cell>
        </row>
        <row r="414">
          <cell r="J414">
            <v>2.9388489135103581E-2</v>
          </cell>
          <cell r="L414">
            <v>2.8964926063158966E-2</v>
          </cell>
          <cell r="P414">
            <v>-2.4481225438942485E-2</v>
          </cell>
          <cell r="R414">
            <v>-2.4785873013905665E-2</v>
          </cell>
        </row>
        <row r="415">
          <cell r="J415">
            <v>1.6194307019321348E-2</v>
          </cell>
          <cell r="L415">
            <v>1.6064577937162448E-2</v>
          </cell>
          <cell r="P415">
            <v>-9.6987622102451168E-4</v>
          </cell>
          <cell r="R415">
            <v>-9.7034685529583358E-4</v>
          </cell>
        </row>
        <row r="416">
          <cell r="J416">
            <v>2.3224350821475632E-2</v>
          </cell>
          <cell r="L416">
            <v>2.2958769691136721E-2</v>
          </cell>
          <cell r="P416">
            <v>-1.6656203115861562E-3</v>
          </cell>
          <cell r="R416">
            <v>-1.6670089993292079E-3</v>
          </cell>
        </row>
        <row r="417">
          <cell r="J417">
            <v>2.1439409766977117E-2</v>
          </cell>
          <cell r="L417">
            <v>2.121281855498414E-2</v>
          </cell>
          <cell r="P417">
            <v>3.4693059874540359E-3</v>
          </cell>
          <cell r="R417">
            <v>3.4633018282728941E-3</v>
          </cell>
        </row>
        <row r="418">
          <cell r="J418">
            <v>-3.2775702137051926E-4</v>
          </cell>
          <cell r="L418">
            <v>-3.2781074544236679E-4</v>
          </cell>
          <cell r="P418">
            <v>8.5358692919116491E-3</v>
          </cell>
          <cell r="R418">
            <v>8.499644752283906E-3</v>
          </cell>
        </row>
        <row r="419">
          <cell r="J419">
            <v>-2.3508480080601718E-2</v>
          </cell>
          <cell r="L419">
            <v>-2.3789212861433214E-2</v>
          </cell>
          <cell r="P419">
            <v>5.054115748618946E-3</v>
          </cell>
          <cell r="R419">
            <v>5.0413865774063E-3</v>
          </cell>
        </row>
        <row r="420">
          <cell r="J420">
            <v>-1.1125401307391678E-2</v>
          </cell>
          <cell r="L420">
            <v>-1.1187751462822216E-2</v>
          </cell>
          <cell r="P420">
            <v>-1.3866956532953164E-2</v>
          </cell>
          <cell r="R420">
            <v>-1.396400095971569E-2</v>
          </cell>
        </row>
        <row r="421">
          <cell r="J421">
            <v>6.3754291724940687E-3</v>
          </cell>
          <cell r="L421">
            <v>6.3551920917675423E-3</v>
          </cell>
          <cell r="P421">
            <v>-1.4202333192606342E-2</v>
          </cell>
          <cell r="R421">
            <v>-1.4304151514843665E-2</v>
          </cell>
        </row>
        <row r="422">
          <cell r="J422">
            <v>-6.6931075888568906E-3</v>
          </cell>
          <cell r="L422">
            <v>-6.7156068831157635E-3</v>
          </cell>
          <cell r="P422">
            <v>-8.666766299738643E-3</v>
          </cell>
          <cell r="R422">
            <v>-8.7045411342589578E-3</v>
          </cell>
        </row>
        <row r="423">
          <cell r="J423">
            <v>7.2222466820688275E-3</v>
          </cell>
          <cell r="L423">
            <v>7.1962911550535521E-3</v>
          </cell>
          <cell r="P423">
            <v>4.2633285601521957E-3</v>
          </cell>
          <cell r="R423">
            <v>4.2542663226800056E-3</v>
          </cell>
        </row>
        <row r="424">
          <cell r="J424">
            <v>2.182996447384566E-3</v>
          </cell>
          <cell r="L424">
            <v>2.1806171726428927E-3</v>
          </cell>
          <cell r="P424">
            <v>1.0728214932165444E-2</v>
          </cell>
          <cell r="R424">
            <v>1.0671075937349474E-2</v>
          </cell>
        </row>
        <row r="425">
          <cell r="J425">
            <v>-2.779614028740079E-3</v>
          </cell>
          <cell r="L425">
            <v>-2.7834843294395903E-3</v>
          </cell>
          <cell r="P425">
            <v>2.3113819918374608E-4</v>
          </cell>
          <cell r="R425">
            <v>2.3111149086564616E-4</v>
          </cell>
        </row>
        <row r="426">
          <cell r="J426">
            <v>-3.3555474164387346E-2</v>
          </cell>
          <cell r="L426">
            <v>-3.4131378943655762E-2</v>
          </cell>
          <cell r="P426">
            <v>6.8461336374942994E-3</v>
          </cell>
          <cell r="R426">
            <v>6.8228052767966285E-3</v>
          </cell>
        </row>
        <row r="427">
          <cell r="J427">
            <v>-3.7744743038269163E-2</v>
          </cell>
          <cell r="L427">
            <v>-3.847552363577076E-2</v>
          </cell>
          <cell r="P427">
            <v>9.4196888467503043E-3</v>
          </cell>
          <cell r="R427">
            <v>9.3756002288917246E-3</v>
          </cell>
        </row>
        <row r="428">
          <cell r="J428">
            <v>-1.9090947340020908E-2</v>
          </cell>
          <cell r="L428">
            <v>-1.9275532521861857E-2</v>
          </cell>
          <cell r="P428">
            <v>6.8450236473476542E-3</v>
          </cell>
          <cell r="R428">
            <v>6.8217028335121454E-3</v>
          </cell>
        </row>
        <row r="429">
          <cell r="J429">
            <v>-2.6733927745307692E-2</v>
          </cell>
          <cell r="L429">
            <v>-2.7097778623619079E-2</v>
          </cell>
          <cell r="P429">
            <v>-4.4330062314984929E-3</v>
          </cell>
          <cell r="R429">
            <v>-4.4428611389848629E-3</v>
          </cell>
        </row>
        <row r="430">
          <cell r="J430">
            <v>-2.3743064660425157E-2</v>
          </cell>
          <cell r="L430">
            <v>-2.4029473792450923E-2</v>
          </cell>
          <cell r="P430">
            <v>6.4158677927681025E-3</v>
          </cell>
          <cell r="R430">
            <v>6.3953737244490357E-3</v>
          </cell>
        </row>
        <row r="431">
          <cell r="J431">
            <v>-6.8020732086319109E-3</v>
          </cell>
          <cell r="L431">
            <v>-6.8253127532762565E-3</v>
          </cell>
          <cell r="P431">
            <v>-1.0658803485561251E-2</v>
          </cell>
          <cell r="R431">
            <v>-1.071601543522218E-2</v>
          </cell>
        </row>
        <row r="432">
          <cell r="J432">
            <v>-9.9372596183961749E-3</v>
          </cell>
          <cell r="L432">
            <v>-9.9869637387242031E-3</v>
          </cell>
          <cell r="P432">
            <v>-1.1032028065009252E-2</v>
          </cell>
          <cell r="R432">
            <v>-1.1093332176031159E-2</v>
          </cell>
        </row>
        <row r="433">
          <cell r="J433">
            <v>-7.7187261305497034E-3</v>
          </cell>
          <cell r="L433">
            <v>-7.7486696806517439E-3</v>
          </cell>
          <cell r="P433">
            <v>-1.1311547944401121E-2</v>
          </cell>
          <cell r="R433">
            <v>-1.1376010074843498E-2</v>
          </cell>
        </row>
        <row r="434">
          <cell r="J434">
            <v>1.9042604104744579E-2</v>
          </cell>
          <cell r="L434">
            <v>1.8863563086649247E-2</v>
          </cell>
          <cell r="P434">
            <v>-2.0186411453411109E-2</v>
          </cell>
          <cell r="R434">
            <v>-2.039294117962015E-2</v>
          </cell>
        </row>
        <row r="435">
          <cell r="J435">
            <v>1.6618762304632592E-2</v>
          </cell>
          <cell r="L435">
            <v>1.6482181796449787E-2</v>
          </cell>
          <cell r="P435">
            <v>-1.2443276256996504E-2</v>
          </cell>
          <cell r="R435">
            <v>-1.2521342091508278E-2</v>
          </cell>
        </row>
        <row r="436">
          <cell r="J436">
            <v>4.0855384326924796E-3</v>
          </cell>
          <cell r="L436">
            <v>4.0772152825485197E-3</v>
          </cell>
          <cell r="P436">
            <v>-5.1564923599563975E-3</v>
          </cell>
          <cell r="R436">
            <v>-5.1698329468695048E-3</v>
          </cell>
        </row>
        <row r="437">
          <cell r="J437">
            <v>1.0279952378275829E-2</v>
          </cell>
          <cell r="L437">
            <v>1.0227473018280439E-2</v>
          </cell>
          <cell r="P437">
            <v>-1.3640032025620528E-2</v>
          </cell>
          <cell r="R437">
            <v>-1.3733911923133561E-2</v>
          </cell>
        </row>
        <row r="438">
          <cell r="J438">
            <v>-1.5831313101553213E-2</v>
          </cell>
          <cell r="L438">
            <v>-1.5957966847444018E-2</v>
          </cell>
          <cell r="P438">
            <v>-2.3143992352185928E-2</v>
          </cell>
          <cell r="R438">
            <v>-2.3416019942608349E-2</v>
          </cell>
        </row>
        <row r="439">
          <cell r="J439">
            <v>-4.5493371765490107E-2</v>
          </cell>
          <cell r="L439">
            <v>-4.6560691645044894E-2</v>
          </cell>
          <cell r="P439">
            <v>-1.5998483684024695E-2</v>
          </cell>
          <cell r="R439">
            <v>-1.6127840959551287E-2</v>
          </cell>
        </row>
        <row r="440">
          <cell r="J440">
            <v>-4.7588912405059483E-2</v>
          </cell>
          <cell r="L440">
            <v>-4.8758522695341165E-2</v>
          </cell>
          <cell r="P440">
            <v>-1.4215779769664805E-2</v>
          </cell>
          <cell r="R440">
            <v>-1.4317791909033831E-2</v>
          </cell>
        </row>
        <row r="441">
          <cell r="J441">
            <v>-1.6827363821537825E-2</v>
          </cell>
          <cell r="L441">
            <v>-1.697055250648313E-2</v>
          </cell>
          <cell r="P441">
            <v>-9.6424674259895822E-3</v>
          </cell>
          <cell r="R441">
            <v>-9.6892570361525373E-3</v>
          </cell>
        </row>
        <row r="442">
          <cell r="J442">
            <v>-2.5070102529803313E-2</v>
          </cell>
          <cell r="L442">
            <v>-2.5389710599788517E-2</v>
          </cell>
          <cell r="P442">
            <v>-2.2299891446025243E-2</v>
          </cell>
          <cell r="R442">
            <v>-2.2552293440575237E-2</v>
          </cell>
        </row>
        <row r="443">
          <cell r="J443">
            <v>1.0708645268670186E-2</v>
          </cell>
          <cell r="L443">
            <v>1.065171380551032E-2</v>
          </cell>
          <cell r="P443">
            <v>-9.9106346545939136E-3</v>
          </cell>
          <cell r="R443">
            <v>-9.960071901751846E-3</v>
          </cell>
        </row>
        <row r="444">
          <cell r="J444">
            <v>1.4255733667848443E-2</v>
          </cell>
          <cell r="L444">
            <v>1.4155076199457188E-2</v>
          </cell>
          <cell r="P444">
            <v>-1.8954508525155581E-2</v>
          </cell>
          <cell r="R444">
            <v>-1.9136447938589343E-2</v>
          </cell>
        </row>
        <row r="445">
          <cell r="J445">
            <v>2.4848564225989089E-2</v>
          </cell>
          <cell r="L445">
            <v>2.4544859456867556E-2</v>
          </cell>
          <cell r="P445">
            <v>-1.7670277214761311E-2</v>
          </cell>
          <cell r="R445">
            <v>-1.7828260400909603E-2</v>
          </cell>
        </row>
        <row r="446">
          <cell r="J446">
            <v>2.1325316575196051E-2</v>
          </cell>
          <cell r="L446">
            <v>2.1101113873159067E-2</v>
          </cell>
          <cell r="P446">
            <v>-2.3781650447854293E-2</v>
          </cell>
          <cell r="R446">
            <v>-2.4068998786936337E-2</v>
          </cell>
        </row>
        <row r="447">
          <cell r="J447">
            <v>1.1572690453648641E-2</v>
          </cell>
          <cell r="L447">
            <v>1.1506239061016272E-2</v>
          </cell>
          <cell r="P447">
            <v>-4.9512127356344179E-3</v>
          </cell>
          <cell r="R447">
            <v>-4.9635105990962925E-3</v>
          </cell>
        </row>
        <row r="448">
          <cell r="J448">
            <v>-2.9189855262760208E-3</v>
          </cell>
          <cell r="L448">
            <v>-2.9232540731019578E-3</v>
          </cell>
          <cell r="P448">
            <v>-1.9576204018284915E-2</v>
          </cell>
          <cell r="R448">
            <v>-1.9770355915556988E-2</v>
          </cell>
        </row>
        <row r="449">
          <cell r="J449">
            <v>1.3876716110664055E-2</v>
          </cell>
          <cell r="L449">
            <v>1.3781316032424742E-2</v>
          </cell>
          <cell r="P449">
            <v>-2.1152743111482693E-2</v>
          </cell>
          <cell r="R449">
            <v>-2.1379668145371129E-2</v>
          </cell>
        </row>
        <row r="450">
          <cell r="J450">
            <v>6.5695152415492491E-3</v>
          </cell>
          <cell r="L450">
            <v>6.5480300232721115E-3</v>
          </cell>
          <cell r="P450">
            <v>-3.6055280352530049E-2</v>
          </cell>
          <cell r="R450">
            <v>-3.6721330779900578E-2</v>
          </cell>
        </row>
        <row r="451">
          <cell r="J451">
            <v>-7.8943605989112934E-3</v>
          </cell>
          <cell r="L451">
            <v>-7.9256860353209089E-3</v>
          </cell>
          <cell r="P451">
            <v>-4.247792539960436E-3</v>
          </cell>
          <cell r="R451">
            <v>-4.2568400410535655E-3</v>
          </cell>
        </row>
        <row r="452">
          <cell r="J452">
            <v>2.3073607368102971E-2</v>
          </cell>
          <cell r="L452">
            <v>2.2811436842524038E-2</v>
          </cell>
          <cell r="P452">
            <v>-2.5152232666640051E-3</v>
          </cell>
          <cell r="R452">
            <v>-2.5183917547897047E-3</v>
          </cell>
        </row>
        <row r="453">
          <cell r="J453">
            <v>2.5859037865434961E-2</v>
          </cell>
          <cell r="L453">
            <v>2.5530347315005062E-2</v>
          </cell>
          <cell r="P453">
            <v>1.6292587606525473E-2</v>
          </cell>
          <cell r="R453">
            <v>1.6161287625712506E-2</v>
          </cell>
        </row>
        <row r="454">
          <cell r="J454">
            <v>3.483264878531548E-2</v>
          </cell>
          <cell r="L454">
            <v>3.4239721648908213E-2</v>
          </cell>
          <cell r="P454">
            <v>4.2263828092544246E-2</v>
          </cell>
          <cell r="R454">
            <v>4.1395105229776838E-2</v>
          </cell>
        </row>
        <row r="455">
          <cell r="J455">
            <v>3.6952530842004866E-2</v>
          </cell>
          <cell r="L455">
            <v>3.6286152733899756E-2</v>
          </cell>
          <cell r="P455">
            <v>1.3529881198188749E-2</v>
          </cell>
          <cell r="R455">
            <v>1.3439169650619321E-2</v>
          </cell>
        </row>
        <row r="456">
          <cell r="J456">
            <v>3.2566433407952539E-2</v>
          </cell>
          <cell r="L456">
            <v>3.2047386066906061E-2</v>
          </cell>
          <cell r="P456">
            <v>3.1555925234237198E-2</v>
          </cell>
          <cell r="R456">
            <v>3.106826944602065E-2</v>
          </cell>
        </row>
        <row r="457">
          <cell r="J457">
            <v>1.5534446373228906E-2</v>
          </cell>
          <cell r="L457">
            <v>1.5415022066880663E-2</v>
          </cell>
          <cell r="P457">
            <v>3.6758574940618113E-2</v>
          </cell>
          <cell r="R457">
            <v>3.6099091092177779E-2</v>
          </cell>
        </row>
        <row r="458">
          <cell r="J458">
            <v>1.3377480334216018E-2</v>
          </cell>
          <cell r="L458">
            <v>1.3288791920336862E-2</v>
          </cell>
          <cell r="P458">
            <v>3.5578191219367526E-2</v>
          </cell>
          <cell r="R458">
            <v>3.4959909596025684E-2</v>
          </cell>
        </row>
        <row r="459">
          <cell r="J459">
            <v>-3.7337527965140087E-3</v>
          </cell>
          <cell r="L459">
            <v>-3.7407406508567294E-3</v>
          </cell>
          <cell r="P459">
            <v>4.1502896452224332E-2</v>
          </cell>
          <cell r="R459">
            <v>4.0664762754124215E-2</v>
          </cell>
        </row>
        <row r="460">
          <cell r="J460">
            <v>2.0337998821198513E-3</v>
          </cell>
          <cell r="L460">
            <v>2.0317345110331163E-3</v>
          </cell>
          <cell r="P460">
            <v>5.2975327338910139E-2</v>
          </cell>
          <cell r="R460">
            <v>5.1619802050086552E-2</v>
          </cell>
        </row>
        <row r="461">
          <cell r="J461">
            <v>3.8385187644793365E-4</v>
          </cell>
          <cell r="L461">
            <v>3.8377822416343205E-4</v>
          </cell>
          <cell r="P461">
            <v>3.5404219852771722E-2</v>
          </cell>
          <cell r="R461">
            <v>3.479190105469291E-2</v>
          </cell>
        </row>
        <row r="462">
          <cell r="J462">
            <v>1.0036540625867672E-2</v>
          </cell>
          <cell r="L462">
            <v>9.986509036222363E-3</v>
          </cell>
          <cell r="P462">
            <v>3.174071582347792E-2</v>
          </cell>
          <cell r="R462">
            <v>3.1247391135124983E-2</v>
          </cell>
        </row>
        <row r="463">
          <cell r="J463">
            <v>7.9463924658099549E-3</v>
          </cell>
          <cell r="L463">
            <v>7.9149861573904606E-3</v>
          </cell>
          <cell r="P463">
            <v>4.5353525649474688E-2</v>
          </cell>
          <cell r="R463">
            <v>4.4355130262449707E-2</v>
          </cell>
        </row>
        <row r="464">
          <cell r="J464">
            <v>1.0272273321285427E-2</v>
          </cell>
          <cell r="L464">
            <v>1.0219872069497576E-2</v>
          </cell>
          <cell r="P464">
            <v>3.2368882514437911E-2</v>
          </cell>
          <cell r="R464">
            <v>3.1856047488313305E-2</v>
          </cell>
        </row>
        <row r="465">
          <cell r="J465">
            <v>1.1178114335524786E-2</v>
          </cell>
          <cell r="L465">
            <v>1.1116100916273523E-2</v>
          </cell>
          <cell r="P465">
            <v>1.3868900703979111E-2</v>
          </cell>
          <cell r="R465">
            <v>1.3773607563847459E-2</v>
          </cell>
        </row>
        <row r="466">
          <cell r="J466">
            <v>1.5290998179352295E-2</v>
          </cell>
          <cell r="L466">
            <v>1.5175269117462153E-2</v>
          </cell>
          <cell r="P466">
            <v>1.6367722499299527E-2</v>
          </cell>
          <cell r="R466">
            <v>1.6235215268648986E-2</v>
          </cell>
        </row>
        <row r="467">
          <cell r="J467">
            <v>-3.9626935395278302E-3</v>
          </cell>
          <cell r="L467">
            <v>-3.9705658133933385E-3</v>
          </cell>
          <cell r="P467">
            <v>9.5323722258558868E-3</v>
          </cell>
          <cell r="R467">
            <v>9.4872258404107585E-3</v>
          </cell>
        </row>
        <row r="468">
          <cell r="J468">
            <v>-9.9576084444830864E-4</v>
          </cell>
          <cell r="L468">
            <v>-9.9625694363607601E-4</v>
          </cell>
          <cell r="P468">
            <v>5.4756765242550279E-3</v>
          </cell>
          <cell r="R468">
            <v>5.4607395095876508E-3</v>
          </cell>
        </row>
        <row r="469">
          <cell r="J469">
            <v>-3.4398217164575587E-3</v>
          </cell>
          <cell r="L469">
            <v>-3.445751505360921E-3</v>
          </cell>
          <cell r="P469">
            <v>9.1108205899614551E-3</v>
          </cell>
          <cell r="R469">
            <v>9.0695674414203158E-3</v>
          </cell>
        </row>
        <row r="470">
          <cell r="J470">
            <v>-2.0034368824190241E-2</v>
          </cell>
          <cell r="L470">
            <v>-2.0237778161259795E-2</v>
          </cell>
          <cell r="P470">
            <v>1.0587471155546806E-2</v>
          </cell>
          <cell r="R470">
            <v>1.0531816367144845E-2</v>
          </cell>
        </row>
        <row r="471">
          <cell r="J471">
            <v>-2.3716337868153397E-2</v>
          </cell>
          <cell r="L471">
            <v>-2.4002097365750184E-2</v>
          </cell>
          <cell r="P471">
            <v>-2.7314756823643892E-4</v>
          </cell>
          <cell r="R471">
            <v>-2.7318487982803876E-4</v>
          </cell>
        </row>
        <row r="472">
          <cell r="J472">
            <v>1.3463396443886234E-3</v>
          </cell>
          <cell r="L472">
            <v>1.3454341418212064E-3</v>
          </cell>
          <cell r="P472">
            <v>1.4153663470734035E-2</v>
          </cell>
          <cell r="R472">
            <v>1.4054435572033031E-2</v>
          </cell>
        </row>
        <row r="473">
          <cell r="J473">
            <v>8.6996071145171959E-3</v>
          </cell>
          <cell r="L473">
            <v>8.6619835817166035E-3</v>
          </cell>
          <cell r="P473">
            <v>9.0773583954769695E-3</v>
          </cell>
          <cell r="R473">
            <v>9.0364068126584322E-3</v>
          </cell>
        </row>
        <row r="474">
          <cell r="J474">
            <v>7.4522122096958524E-3</v>
          </cell>
          <cell r="L474">
            <v>7.4245816638360456E-3</v>
          </cell>
          <cell r="P474">
            <v>3.7413069374634409E-3</v>
          </cell>
          <cell r="R474">
            <v>3.7343256559897618E-3</v>
          </cell>
        </row>
        <row r="475">
          <cell r="J475">
            <v>1.1776659759768495E-2</v>
          </cell>
          <cell r="L475">
            <v>1.1707854572237209E-2</v>
          </cell>
          <cell r="P475">
            <v>1.6868437744955389E-2</v>
          </cell>
          <cell r="R475">
            <v>1.6727745615657787E-2</v>
          </cell>
        </row>
        <row r="476">
          <cell r="J476">
            <v>8.5700408531579758E-3</v>
          </cell>
          <cell r="L476">
            <v>8.5335265242598747E-3</v>
          </cell>
          <cell r="P476">
            <v>3.2114139473675106E-2</v>
          </cell>
          <cell r="R476">
            <v>3.1609261208801573E-2</v>
          </cell>
        </row>
        <row r="477">
          <cell r="J477">
            <v>-1.7925955047917191E-2</v>
          </cell>
          <cell r="L477">
            <v>-1.8088571278743134E-2</v>
          </cell>
          <cell r="P477">
            <v>1.77692781052954E-2</v>
          </cell>
          <cell r="R477">
            <v>1.7613250108360491E-2</v>
          </cell>
        </row>
        <row r="478">
          <cell r="J478">
            <v>-7.9698187783607474E-3</v>
          </cell>
          <cell r="L478">
            <v>-8.0017475414956591E-3</v>
          </cell>
          <cell r="P478">
            <v>2.3348547142391134E-2</v>
          </cell>
          <cell r="R478">
            <v>2.3080139734873311E-2</v>
          </cell>
        </row>
        <row r="479">
          <cell r="J479">
            <v>-7.1379383920818452E-3</v>
          </cell>
          <cell r="L479">
            <v>-7.1635353534127491E-3</v>
          </cell>
          <cell r="P479">
            <v>2.9454223518383466E-2</v>
          </cell>
          <cell r="R479">
            <v>2.9028781726244141E-2</v>
          </cell>
        </row>
        <row r="480">
          <cell r="J480">
            <v>-9.9573255050984202E-5</v>
          </cell>
          <cell r="L480">
            <v>-9.9578212796613637E-5</v>
          </cell>
          <cell r="P480">
            <v>1.9525086179366744E-2</v>
          </cell>
          <cell r="R480">
            <v>1.9336917085077187E-2</v>
          </cell>
        </row>
        <row r="481">
          <cell r="J481">
            <v>1.1462470207174631E-2</v>
          </cell>
          <cell r="L481">
            <v>1.1397273830231992E-2</v>
          </cell>
          <cell r="P481">
            <v>1.0744815108184829E-2</v>
          </cell>
          <cell r="R481">
            <v>1.0687499778551436E-2</v>
          </cell>
        </row>
        <row r="482">
          <cell r="J482">
            <v>1.7088485725964192E-2</v>
          </cell>
          <cell r="L482">
            <v>1.6944119895101067E-2</v>
          </cell>
          <cell r="P482">
            <v>2.2370460451267421E-2</v>
          </cell>
          <cell r="R482">
            <v>2.2123911863869496E-2</v>
          </cell>
        </row>
        <row r="483">
          <cell r="J483">
            <v>-2.9422544575400111E-3</v>
          </cell>
          <cell r="L483">
            <v>-2.9465913971955912E-3</v>
          </cell>
          <cell r="P483">
            <v>1.2931594500607258E-3</v>
          </cell>
          <cell r="R483">
            <v>1.2923240395141947E-3</v>
          </cell>
        </row>
        <row r="484">
          <cell r="J484">
            <v>-4.4471884709190599E-4</v>
          </cell>
          <cell r="L484">
            <v>-4.4481776384618148E-4</v>
          </cell>
          <cell r="P484">
            <v>-1.3206809668490818E-3</v>
          </cell>
          <cell r="R484">
            <v>-1.3215538345617082E-3</v>
          </cell>
        </row>
        <row r="485">
          <cell r="J485">
            <v>-2.2504534226664278E-3</v>
          </cell>
          <cell r="L485">
            <v>-2.2529894985650568E-3</v>
          </cell>
          <cell r="P485">
            <v>-6.3972806976545712E-3</v>
          </cell>
          <cell r="R485">
            <v>-6.4178309886872877E-3</v>
          </cell>
        </row>
        <row r="486">
          <cell r="J486">
            <v>5.106751551446154E-3</v>
          </cell>
          <cell r="L486">
            <v>5.093756319246856E-3</v>
          </cell>
          <cell r="P486">
            <v>-1.5160018967117375E-3</v>
          </cell>
          <cell r="R486">
            <v>-1.5171521902989961E-3</v>
          </cell>
        </row>
        <row r="487">
          <cell r="J487">
            <v>1.632435284958781E-2</v>
          </cell>
          <cell r="L487">
            <v>1.6192543139166824E-2</v>
          </cell>
          <cell r="P487">
            <v>-7.4020796979359553E-3</v>
          </cell>
          <cell r="R487">
            <v>-7.4296110334255107E-3</v>
          </cell>
        </row>
        <row r="488">
          <cell r="J488">
            <v>1.6464253446483602E-2</v>
          </cell>
          <cell r="L488">
            <v>1.6330187158504011E-2</v>
          </cell>
          <cell r="P488">
            <v>8.769142486032477E-3</v>
          </cell>
          <cell r="R488">
            <v>8.7309168641347239E-3</v>
          </cell>
        </row>
        <row r="489">
          <cell r="J489">
            <v>1.3623377219306985E-2</v>
          </cell>
          <cell r="L489">
            <v>1.3531413313792163E-2</v>
          </cell>
          <cell r="P489">
            <v>2.2507771725921135E-2</v>
          </cell>
          <cell r="R489">
            <v>2.2258209615881916E-2</v>
          </cell>
        </row>
        <row r="490">
          <cell r="J490">
            <v>8.6815253091686688E-3</v>
          </cell>
          <cell r="L490">
            <v>8.6440575636149986E-3</v>
          </cell>
          <cell r="P490">
            <v>1.1758010906654943E-2</v>
          </cell>
          <cell r="R490">
            <v>1.1689422614154531E-2</v>
          </cell>
        </row>
        <row r="491">
          <cell r="J491">
            <v>-1.0466989037624164E-2</v>
          </cell>
          <cell r="L491">
            <v>-1.0522153240431792E-2</v>
          </cell>
          <cell r="P491">
            <v>1.5835745278790083E-2</v>
          </cell>
          <cell r="R491">
            <v>1.5711668053918149E-2</v>
          </cell>
        </row>
        <row r="492">
          <cell r="J492">
            <v>-1.114088737108348E-2</v>
          </cell>
          <cell r="L492">
            <v>-1.1203411876156319E-2</v>
          </cell>
          <cell r="P492">
            <v>1.4262269248499139E-2</v>
          </cell>
          <cell r="R492">
            <v>1.4161519899381265E-2</v>
          </cell>
        </row>
        <row r="493">
          <cell r="J493">
            <v>3.2133263994581704E-3</v>
          </cell>
          <cell r="L493">
            <v>3.2081746992961365E-3</v>
          </cell>
          <cell r="P493">
            <v>1.6926240298829963E-2</v>
          </cell>
          <cell r="R493">
            <v>1.678458768975135E-2</v>
          </cell>
        </row>
        <row r="494">
          <cell r="J494">
            <v>1.4458748487334814E-2</v>
          </cell>
          <cell r="L494">
            <v>1.4355217542115207E-2</v>
          </cell>
          <cell r="P494">
            <v>1.2056549934769673E-2</v>
          </cell>
          <cell r="R494">
            <v>1.1984448686262651E-2</v>
          </cell>
        </row>
        <row r="495">
          <cell r="J495">
            <v>1.5695292828836561E-2</v>
          </cell>
          <cell r="L495">
            <v>1.5573395541667348E-2</v>
          </cell>
          <cell r="P495">
            <v>4.4296131278657239E-3</v>
          </cell>
          <cell r="R495">
            <v>4.4198312675678324E-3</v>
          </cell>
        </row>
        <row r="496">
          <cell r="J496">
            <v>1.679968668939159E-2</v>
          </cell>
          <cell r="L496">
            <v>1.6660132759101842E-2</v>
          </cell>
          <cell r="P496">
            <v>2.7351957299744786E-3</v>
          </cell>
          <cell r="R496">
            <v>2.7314618891078495E-3</v>
          </cell>
        </row>
        <row r="497">
          <cell r="J497">
            <v>1.8290526897690968E-2</v>
          </cell>
          <cell r="L497">
            <v>1.8125267292239254E-2</v>
          </cell>
          <cell r="P497">
            <v>-2.5899229210149512E-2</v>
          </cell>
          <cell r="R497">
            <v>-2.6240519921431268E-2</v>
          </cell>
        </row>
        <row r="498">
          <cell r="J498">
            <v>1.6250293488197707E-2</v>
          </cell>
          <cell r="L498">
            <v>1.6119670675116004E-2</v>
          </cell>
          <cell r="P498">
            <v>-2.5557644688038499E-2</v>
          </cell>
          <cell r="R498">
            <v>-2.5889914876016114E-2</v>
          </cell>
        </row>
        <row r="499">
          <cell r="J499">
            <v>1.862554452243699E-2</v>
          </cell>
          <cell r="L499">
            <v>1.8454213224246556E-2</v>
          </cell>
          <cell r="P499">
            <v>-2.9321179253137857E-2</v>
          </cell>
          <cell r="R499">
            <v>-2.9759637038234105E-2</v>
          </cell>
        </row>
        <row r="500">
          <cell r="J500">
            <v>2.0979297699205597E-2</v>
          </cell>
          <cell r="L500">
            <v>2.0762262482545851E-2</v>
          </cell>
        </row>
        <row r="501">
          <cell r="J501">
            <v>1.7273123557812884E-2</v>
          </cell>
          <cell r="L501">
            <v>1.7125639081771948E-2</v>
          </cell>
        </row>
        <row r="502">
          <cell r="J502">
            <v>3.8506246809448547E-3</v>
          </cell>
          <cell r="L502">
            <v>3.8432300024037851E-3</v>
          </cell>
        </row>
        <row r="503">
          <cell r="J503">
            <v>1.5241787734072058E-2</v>
          </cell>
          <cell r="L503">
            <v>1.5126798641505E-2</v>
          </cell>
        </row>
        <row r="504">
          <cell r="J504">
            <v>1.9879243673815796E-2</v>
          </cell>
          <cell r="L504">
            <v>1.9684231732618993E-2</v>
          </cell>
        </row>
        <row r="505">
          <cell r="J505">
            <v>2.4620810212957242E-2</v>
          </cell>
          <cell r="L505">
            <v>2.4322602889572751E-2</v>
          </cell>
        </row>
        <row r="506">
          <cell r="J506">
            <v>3.0720014964379243E-2</v>
          </cell>
          <cell r="L506">
            <v>3.0257601679071527E-2</v>
          </cell>
        </row>
        <row r="507">
          <cell r="J507">
            <v>2.5757968990801339E-2</v>
          </cell>
          <cell r="L507">
            <v>2.5431821250561787E-2</v>
          </cell>
        </row>
        <row r="508">
          <cell r="J508">
            <v>4.5090766333369687E-3</v>
          </cell>
          <cell r="L508">
            <v>4.4989412034931982E-3</v>
          </cell>
        </row>
        <row r="509">
          <cell r="J509">
            <v>-1.5779893188241519E-3</v>
          </cell>
          <cell r="L509">
            <v>-1.5792356552789314E-3</v>
          </cell>
        </row>
        <row r="510">
          <cell r="J510">
            <v>-9.9302509774529396E-3</v>
          </cell>
          <cell r="L510">
            <v>-9.9798847771084449E-3</v>
          </cell>
        </row>
        <row r="511">
          <cell r="J511">
            <v>-1.3892380647288238E-2</v>
          </cell>
          <cell r="L511">
            <v>-1.3989782919104164E-2</v>
          </cell>
        </row>
        <row r="512">
          <cell r="J512">
            <v>-1.8316896505883501E-2</v>
          </cell>
          <cell r="L512">
            <v>-1.8486727907672848E-2</v>
          </cell>
        </row>
        <row r="513">
          <cell r="J513">
            <v>-2.3468855312836294E-3</v>
          </cell>
          <cell r="L513">
            <v>-2.3496437835119621E-3</v>
          </cell>
        </row>
        <row r="514">
          <cell r="J514">
            <v>2.5585875900164304E-3</v>
          </cell>
          <cell r="L514">
            <v>2.5553199772507989E-3</v>
          </cell>
        </row>
        <row r="515">
          <cell r="J515">
            <v>3.3204392780185627E-3</v>
          </cell>
          <cell r="L515">
            <v>3.3149387921754159E-3</v>
          </cell>
        </row>
        <row r="516">
          <cell r="J516">
            <v>2.3468733434014077E-2</v>
          </cell>
          <cell r="L516">
            <v>2.3197576980397445E-2</v>
          </cell>
        </row>
        <row r="517">
          <cell r="J517">
            <v>2.9285118313310137E-2</v>
          </cell>
          <cell r="L517">
            <v>2.8864501380483354E-2</v>
          </cell>
        </row>
        <row r="518">
          <cell r="J518">
            <v>1.5984039150990378E-2</v>
          </cell>
          <cell r="L518">
            <v>1.5857639535838061E-2</v>
          </cell>
        </row>
        <row r="519">
          <cell r="J519">
            <v>3.4459472538222193E-3</v>
          </cell>
          <cell r="L519">
            <v>3.4400235821236114E-3</v>
          </cell>
        </row>
        <row r="520">
          <cell r="J520">
            <v>-1.1556249388956589E-2</v>
          </cell>
          <cell r="L520">
            <v>-1.162354177300194E-2</v>
          </cell>
        </row>
        <row r="521">
          <cell r="J521">
            <v>-1.0337576407953778E-2</v>
          </cell>
          <cell r="L521">
            <v>-1.0391380273199233E-2</v>
          </cell>
        </row>
        <row r="522">
          <cell r="J522">
            <v>-3.6650591129371757E-3</v>
          </cell>
          <cell r="L522">
            <v>-3.6717918978251092E-3</v>
          </cell>
        </row>
        <row r="523">
          <cell r="J523">
            <v>5.6985443844610123E-3</v>
          </cell>
          <cell r="L523">
            <v>5.6823691016949472E-3</v>
          </cell>
        </row>
        <row r="524">
          <cell r="J524">
            <v>2.2316263402368058E-2</v>
          </cell>
          <cell r="L524">
            <v>2.2070899293993029E-2</v>
          </cell>
        </row>
        <row r="525">
          <cell r="J525">
            <v>2.4203433810184902E-2</v>
          </cell>
          <cell r="L525">
            <v>2.3915172716131906E-2</v>
          </cell>
        </row>
        <row r="526">
          <cell r="J526">
            <v>2.5685323637000868E-2</v>
          </cell>
          <cell r="L526">
            <v>2.5360997597681005E-2</v>
          </cell>
        </row>
        <row r="527">
          <cell r="J527">
            <v>2.6067453857960679E-2</v>
          </cell>
          <cell r="L527">
            <v>2.5733489088439074E-2</v>
          </cell>
        </row>
        <row r="528">
          <cell r="J528">
            <v>2.0920538579990825E-2</v>
          </cell>
          <cell r="L528">
            <v>2.0704709101927527E-2</v>
          </cell>
        </row>
        <row r="529">
          <cell r="J529">
            <v>5.5055165807842343E-3</v>
          </cell>
          <cell r="L529">
            <v>5.4904166210731145E-3</v>
          </cell>
        </row>
        <row r="530">
          <cell r="J530">
            <v>6.8628231521771967E-3</v>
          </cell>
          <cell r="L530">
            <v>6.8393811723619054E-3</v>
          </cell>
        </row>
        <row r="531">
          <cell r="J531">
            <v>7.0421354960101303E-3</v>
          </cell>
          <cell r="L531">
            <v>7.0174554588735691E-3</v>
          </cell>
        </row>
        <row r="532">
          <cell r="J532">
            <v>2.7398583528359015E-3</v>
          </cell>
          <cell r="L532">
            <v>2.7361117827598303E-3</v>
          </cell>
        </row>
        <row r="533">
          <cell r="J533">
            <v>2.2555039618946652E-4</v>
          </cell>
          <cell r="L533">
            <v>2.2552496352298292E-4</v>
          </cell>
        </row>
        <row r="534">
          <cell r="J534">
            <v>5.6012629777425511E-4</v>
          </cell>
          <cell r="L534">
            <v>5.5996948559331079E-4</v>
          </cell>
        </row>
        <row r="535">
          <cell r="J535">
            <v>1.0116129307597244E-2</v>
          </cell>
          <cell r="L535">
            <v>1.0065303756003167E-2</v>
          </cell>
        </row>
        <row r="536">
          <cell r="J536">
            <v>7.5351508014871293E-3</v>
          </cell>
          <cell r="L536">
            <v>7.5069033630790725E-3</v>
          </cell>
        </row>
        <row r="537">
          <cell r="J537">
            <v>2.0295744242969892E-3</v>
          </cell>
          <cell r="L537">
            <v>2.0275176206124555E-3</v>
          </cell>
        </row>
        <row r="538">
          <cell r="J538">
            <v>-1.1684436415393963E-2</v>
          </cell>
          <cell r="L538">
            <v>-1.1753235889727723E-2</v>
          </cell>
        </row>
        <row r="539">
          <cell r="J539">
            <v>-7.8282761386662021E-3</v>
          </cell>
          <cell r="L539">
            <v>-7.859077947668474E-3</v>
          </cell>
        </row>
        <row r="540">
          <cell r="J540">
            <v>-2.2740063244315392E-2</v>
          </cell>
          <cell r="L540">
            <v>-2.3002606281274398E-2</v>
          </cell>
        </row>
        <row r="541">
          <cell r="J541">
            <v>-1.5367338133258893E-2</v>
          </cell>
          <cell r="L541">
            <v>-1.5486639481506741E-2</v>
          </cell>
        </row>
        <row r="542">
          <cell r="J542">
            <v>-1.6900734804106789E-2</v>
          </cell>
          <cell r="L542">
            <v>-1.7045182045309124E-2</v>
          </cell>
        </row>
        <row r="543">
          <cell r="J543">
            <v>-1.0121017458694649E-2</v>
          </cell>
          <cell r="L543">
            <v>-1.017258318266903E-2</v>
          </cell>
        </row>
        <row r="544">
          <cell r="J544">
            <v>-7.3435821989522787E-3</v>
          </cell>
          <cell r="L544">
            <v>-7.3706790387910075E-3</v>
          </cell>
        </row>
        <row r="545">
          <cell r="J545">
            <v>-3.1219086572403945E-3</v>
          </cell>
          <cell r="L545">
            <v>-3.1267919802465799E-3</v>
          </cell>
        </row>
        <row r="546">
          <cell r="J546">
            <v>-6.3561097714280885E-3</v>
          </cell>
          <cell r="L546">
            <v>-6.3763958431599065E-3</v>
          </cell>
        </row>
        <row r="547">
          <cell r="J547">
            <v>-1.3672995249856436E-2</v>
          </cell>
          <cell r="L547">
            <v>-1.3767331542865222E-2</v>
          </cell>
        </row>
        <row r="548">
          <cell r="J548">
            <v>-1.4186216204722308E-2</v>
          </cell>
          <cell r="L548">
            <v>-1.4287802464041089E-2</v>
          </cell>
        </row>
        <row r="549">
          <cell r="J549">
            <v>-2.2034894546561469E-2</v>
          </cell>
          <cell r="L549">
            <v>-2.22812890793097E-2</v>
          </cell>
        </row>
        <row r="550">
          <cell r="J550">
            <v>-2.1133231981417356E-2</v>
          </cell>
          <cell r="L550">
            <v>-2.135973558135229E-2</v>
          </cell>
        </row>
        <row r="551">
          <cell r="J551">
            <v>-2.0034700603391568E-2</v>
          </cell>
          <cell r="L551">
            <v>-2.0238116723396E-2</v>
          </cell>
        </row>
        <row r="552">
          <cell r="J552">
            <v>-1.1336567880387706E-2</v>
          </cell>
          <cell r="L552">
            <v>-1.1401316583197577E-2</v>
          </cell>
        </row>
        <row r="553">
          <cell r="J553">
            <v>7.1928532332305615E-3</v>
          </cell>
          <cell r="L553">
            <v>7.1671080449373153E-3</v>
          </cell>
        </row>
        <row r="554">
          <cell r="J554">
            <v>1.3614897024840707E-3</v>
          </cell>
          <cell r="L554">
            <v>1.3605637157647118E-3</v>
          </cell>
        </row>
        <row r="555">
          <cell r="J555">
            <v>8.2385329918919104E-3</v>
          </cell>
          <cell r="L555">
            <v>8.2047815272871718E-3</v>
          </cell>
        </row>
        <row r="556">
          <cell r="J556">
            <v>7.6231484827614295E-3</v>
          </cell>
          <cell r="L556">
            <v>7.5942391136862575E-3</v>
          </cell>
        </row>
        <row r="557">
          <cell r="J557">
            <v>2.5089196708376994E-2</v>
          </cell>
          <cell r="L557">
            <v>2.4779629983152807E-2</v>
          </cell>
        </row>
        <row r="558">
          <cell r="J558">
            <v>1.7777305180885824E-2</v>
          </cell>
          <cell r="L558">
            <v>1.7621137007787304E-2</v>
          </cell>
        </row>
        <row r="559">
          <cell r="J559">
            <v>3.0013892297074782E-2</v>
          </cell>
          <cell r="L559">
            <v>2.9572289817649495E-2</v>
          </cell>
        </row>
        <row r="560">
          <cell r="J560">
            <v>2.4981217556307701E-2</v>
          </cell>
          <cell r="L560">
            <v>2.4674288087169333E-2</v>
          </cell>
        </row>
        <row r="561">
          <cell r="J561">
            <v>-1.7782699283455436E-4</v>
          </cell>
          <cell r="L561">
            <v>-1.7784280592891027E-4</v>
          </cell>
        </row>
        <row r="562">
          <cell r="J562">
            <v>-1.0939428799956068E-2</v>
          </cell>
          <cell r="L562">
            <v>-1.0999704340940256E-2</v>
          </cell>
        </row>
        <row r="563">
          <cell r="J563">
            <v>-1.2538678048536275E-2</v>
          </cell>
          <cell r="L563">
            <v>-1.2617950618019668E-2</v>
          </cell>
        </row>
        <row r="564">
          <cell r="J564">
            <v>-1.2905838871333182E-2</v>
          </cell>
          <cell r="L564">
            <v>-1.2989842752907547E-2</v>
          </cell>
        </row>
        <row r="565">
          <cell r="J565">
            <v>-6.2691412538726284E-3</v>
          </cell>
          <cell r="L565">
            <v>-6.2888748382203099E-3</v>
          </cell>
        </row>
        <row r="566">
          <cell r="J566">
            <v>-7.7677384342361043E-3</v>
          </cell>
          <cell r="L566">
            <v>-7.7980644595949727E-3</v>
          </cell>
        </row>
        <row r="567">
          <cell r="J567">
            <v>4.3890018542256238E-4</v>
          </cell>
          <cell r="L567">
            <v>4.3880389690920471E-4</v>
          </cell>
        </row>
        <row r="568">
          <cell r="J568">
            <v>1.2122736824212754E-2</v>
          </cell>
          <cell r="L568">
            <v>1.2049844958124238E-2</v>
          </cell>
        </row>
        <row r="569">
          <cell r="J569">
            <v>-1.608618230949778E-3</v>
          </cell>
          <cell r="L569">
            <v>-1.6099134464474928E-3</v>
          </cell>
        </row>
        <row r="570">
          <cell r="J570">
            <v>-7.5611147508835254E-3</v>
          </cell>
          <cell r="L570">
            <v>-7.589844891904193E-3</v>
          </cell>
        </row>
        <row r="571">
          <cell r="J571">
            <v>-4.0228827186374397E-3</v>
          </cell>
          <cell r="L571">
            <v>-4.0309962785652883E-3</v>
          </cell>
        </row>
        <row r="572">
          <cell r="J572">
            <v>-1.4603374966499287E-2</v>
          </cell>
          <cell r="L572">
            <v>-1.4711053849216622E-2</v>
          </cell>
        </row>
        <row r="573">
          <cell r="J573">
            <v>-3.8867083108763703E-2</v>
          </cell>
          <cell r="L573">
            <v>-3.9642568554874469E-2</v>
          </cell>
        </row>
        <row r="574">
          <cell r="J574">
            <v>-2.9269739221887046E-2</v>
          </cell>
          <cell r="L574">
            <v>-2.9706644568226265E-2</v>
          </cell>
        </row>
        <row r="575">
          <cell r="J575">
            <v>-2.6066941328202167E-2</v>
          </cell>
          <cell r="L575">
            <v>-2.6412705964538513E-2</v>
          </cell>
        </row>
        <row r="576">
          <cell r="J576">
            <v>-3.8348854584374044E-2</v>
          </cell>
          <cell r="L576">
            <v>-3.9103528787386363E-2</v>
          </cell>
        </row>
        <row r="577">
          <cell r="J577">
            <v>-2.9006041115531365E-2</v>
          </cell>
          <cell r="L577">
            <v>-2.9435032250363119E-2</v>
          </cell>
        </row>
        <row r="578">
          <cell r="J578">
            <v>-6.9976443418013345E-3</v>
          </cell>
          <cell r="L578">
            <v>-7.0222426757312233E-3</v>
          </cell>
        </row>
        <row r="579">
          <cell r="J579">
            <v>-7.4096885828046511E-3</v>
          </cell>
          <cell r="L579">
            <v>-7.4372766892531932E-3</v>
          </cell>
        </row>
        <row r="580">
          <cell r="J580">
            <v>-1.1308467928281999E-2</v>
          </cell>
          <cell r="L580">
            <v>-1.1372894825226453E-2</v>
          </cell>
        </row>
        <row r="581">
          <cell r="J581">
            <v>-1.0314564789041608E-2</v>
          </cell>
          <cell r="L581">
            <v>-1.0368128555406572E-2</v>
          </cell>
        </row>
        <row r="582">
          <cell r="J582">
            <v>-2.517200919740508E-3</v>
          </cell>
          <cell r="L582">
            <v>-2.5203743966135624E-3</v>
          </cell>
        </row>
        <row r="583">
          <cell r="J583">
            <v>-9.6542312415177026E-3</v>
          </cell>
          <cell r="L583">
            <v>-9.7011354588524504E-3</v>
          </cell>
        </row>
        <row r="584">
          <cell r="J584">
            <v>4.7691143885502975E-3</v>
          </cell>
          <cell r="L584">
            <v>4.7577781906531294E-3</v>
          </cell>
        </row>
        <row r="585">
          <cell r="J585">
            <v>1.1022807836442081E-2</v>
          </cell>
          <cell r="L585">
            <v>1.0962499463831075E-2</v>
          </cell>
        </row>
        <row r="586">
          <cell r="J586">
            <v>3.0450766390392764E-2</v>
          </cell>
          <cell r="L586">
            <v>2.9996343778509921E-2</v>
          </cell>
        </row>
        <row r="587">
          <cell r="J587">
            <v>2.6549445910290289E-2</v>
          </cell>
          <cell r="L587">
            <v>2.620312573738506E-2</v>
          </cell>
        </row>
        <row r="588">
          <cell r="J588">
            <v>2.1469216297751319E-2</v>
          </cell>
          <cell r="L588">
            <v>2.124199903853179E-2</v>
          </cell>
        </row>
        <row r="589">
          <cell r="J589">
            <v>4.4748288267379022E-3</v>
          </cell>
          <cell r="L589">
            <v>4.4648465484697069E-3</v>
          </cell>
        </row>
        <row r="590">
          <cell r="J590">
            <v>8.7575359342043566E-3</v>
          </cell>
          <cell r="L590">
            <v>8.7194111408621881E-3</v>
          </cell>
        </row>
        <row r="591">
          <cell r="J591">
            <v>3.4325781309621339E-3</v>
          </cell>
          <cell r="L591">
            <v>3.4267002815937691E-3</v>
          </cell>
        </row>
        <row r="592">
          <cell r="J592">
            <v>-1.4245101532112604E-2</v>
          </cell>
          <cell r="L592">
            <v>-1.4347536956618041E-2</v>
          </cell>
        </row>
        <row r="593">
          <cell r="J593">
            <v>-1.6463522395422259E-2</v>
          </cell>
          <cell r="L593">
            <v>-1.6600552258132693E-2</v>
          </cell>
        </row>
        <row r="594">
          <cell r="J594">
            <v>-2.3942900237207073E-2</v>
          </cell>
          <cell r="L594">
            <v>-2.4234190425007691E-2</v>
          </cell>
        </row>
        <row r="595">
          <cell r="J595">
            <v>-3.5803189474262545E-2</v>
          </cell>
          <cell r="L595">
            <v>-3.6459844913060459E-2</v>
          </cell>
        </row>
        <row r="596">
          <cell r="J596">
            <v>-2.8702093263418497E-2</v>
          </cell>
          <cell r="L596">
            <v>-2.9122053691399963E-2</v>
          </cell>
        </row>
        <row r="597">
          <cell r="J597">
            <v>-2.9627334408117968E-2</v>
          </cell>
          <cell r="L597">
            <v>-3.0075089935463942E-2</v>
          </cell>
        </row>
        <row r="598">
          <cell r="J598">
            <v>-3.2905563347358682E-2</v>
          </cell>
          <cell r="L598">
            <v>-3.3459128883933278E-2</v>
          </cell>
        </row>
        <row r="599">
          <cell r="J599">
            <v>-2.528078835646436E-2</v>
          </cell>
          <cell r="L599">
            <v>-2.5605837518726197E-2</v>
          </cell>
        </row>
        <row r="600">
          <cell r="J600">
            <v>-1.1908874471193005E-2</v>
          </cell>
          <cell r="L600">
            <v>-1.1980353170801603E-2</v>
          </cell>
        </row>
        <row r="601">
          <cell r="J601">
            <v>-1.2684664914274857E-2</v>
          </cell>
          <cell r="L601">
            <v>-1.2765802138832763E-2</v>
          </cell>
        </row>
        <row r="602">
          <cell r="J602">
            <v>1.2202700411056719E-2</v>
          </cell>
          <cell r="L602">
            <v>1.2128847657408435E-2</v>
          </cell>
        </row>
        <row r="603">
          <cell r="J603">
            <v>4.364026172100674E-2</v>
          </cell>
          <cell r="L603">
            <v>4.2714853184599999E-2</v>
          </cell>
        </row>
        <row r="604">
          <cell r="J604">
            <v>5.8525149342294892E-2</v>
          </cell>
          <cell r="L604">
            <v>5.6876570726965885E-2</v>
          </cell>
        </row>
        <row r="605">
          <cell r="J605">
            <v>4.7796691375998387E-2</v>
          </cell>
          <cell r="L605">
            <v>4.6689570300413853E-2</v>
          </cell>
        </row>
        <row r="606">
          <cell r="J606">
            <v>4.4012615957490425E-2</v>
          </cell>
          <cell r="L606">
            <v>4.3071573637902844E-2</v>
          </cell>
        </row>
        <row r="607">
          <cell r="J607">
            <v>3.4196482049819496E-2</v>
          </cell>
          <cell r="L607">
            <v>3.3624779359249318E-2</v>
          </cell>
        </row>
        <row r="608">
          <cell r="J608">
            <v>6.8484965351867655E-3</v>
          </cell>
          <cell r="L608">
            <v>6.8251521050167515E-3</v>
          </cell>
        </row>
        <row r="609">
          <cell r="J609">
            <v>1.3055521737887543E-2</v>
          </cell>
          <cell r="L609">
            <v>1.2971032982628928E-2</v>
          </cell>
        </row>
        <row r="610">
          <cell r="J610">
            <v>1.0437473373675605E-2</v>
          </cell>
          <cell r="L610">
            <v>1.0383379028404884E-2</v>
          </cell>
        </row>
        <row r="611">
          <cell r="J611">
            <v>2.6795367848276554E-2</v>
          </cell>
          <cell r="L611">
            <v>2.6442658754455031E-2</v>
          </cell>
        </row>
        <row r="612">
          <cell r="J612">
            <v>2.7402722810760342E-2</v>
          </cell>
          <cell r="L612">
            <v>2.703398924292482E-2</v>
          </cell>
        </row>
        <row r="613">
          <cell r="J613">
            <v>3.7008774609618059E-2</v>
          </cell>
          <cell r="L613">
            <v>3.6340390744492537E-2</v>
          </cell>
        </row>
        <row r="614">
          <cell r="J614">
            <v>2.2372463450572914E-2</v>
          </cell>
          <cell r="L614">
            <v>2.2125871033682108E-2</v>
          </cell>
        </row>
        <row r="615">
          <cell r="J615">
            <v>3.0789655825714614E-2</v>
          </cell>
          <cell r="L615">
            <v>3.0325164652312619E-2</v>
          </cell>
        </row>
        <row r="616">
          <cell r="J616">
            <v>9.4511862690488304E-3</v>
          </cell>
          <cell r="L616">
            <v>9.406803237156534E-3</v>
          </cell>
        </row>
        <row r="617">
          <cell r="J617">
            <v>1.1934628769468221E-2</v>
          </cell>
          <cell r="L617">
            <v>1.1863972701256697E-2</v>
          </cell>
        </row>
        <row r="618">
          <cell r="J618">
            <v>1.0039787152028414E-2</v>
          </cell>
          <cell r="L618">
            <v>9.9897232971056307E-3</v>
          </cell>
        </row>
        <row r="619">
          <cell r="J619">
            <v>6.7078187155638334E-4</v>
          </cell>
          <cell r="L619">
            <v>6.7055699795187098E-4</v>
          </cell>
        </row>
        <row r="620">
          <cell r="J620">
            <v>3.6799253376328107E-3</v>
          </cell>
          <cell r="L620">
            <v>3.6731709776761565E-3</v>
          </cell>
        </row>
        <row r="621">
          <cell r="J621">
            <v>-1.3255439047902991E-3</v>
          </cell>
          <cell r="L621">
            <v>-1.3264232152410684E-3</v>
          </cell>
        </row>
        <row r="622">
          <cell r="J622">
            <v>2.4535071510569171E-3</v>
          </cell>
          <cell r="L622">
            <v>2.4505022164688691E-3</v>
          </cell>
        </row>
        <row r="623">
          <cell r="J623">
            <v>7.7401776458951724E-3</v>
          </cell>
          <cell r="L623">
            <v>7.7103761513589364E-3</v>
          </cell>
        </row>
        <row r="624">
          <cell r="J624">
            <v>4.2522572920688827E-3</v>
          </cell>
          <cell r="L624">
            <v>4.2432419939057676E-3</v>
          </cell>
        </row>
        <row r="625">
          <cell r="J625">
            <v>2.6982209735422961E-3</v>
          </cell>
          <cell r="L625">
            <v>2.6945873101481255E-3</v>
          </cell>
        </row>
        <row r="626">
          <cell r="J626">
            <v>-2.7255865686231709E-4</v>
          </cell>
          <cell r="L626">
            <v>-2.7259580772365965E-4</v>
          </cell>
        </row>
        <row r="627">
          <cell r="J627">
            <v>3.8946540520449179E-3</v>
          </cell>
          <cell r="L627">
            <v>3.8870895214108705E-3</v>
          </cell>
        </row>
        <row r="628">
          <cell r="J628">
            <v>2.11990959271827E-3</v>
          </cell>
          <cell r="L628">
            <v>2.1176657549734483E-3</v>
          </cell>
        </row>
        <row r="629">
          <cell r="J629">
            <v>1.1523553060477892E-2</v>
          </cell>
          <cell r="L629">
            <v>1.1457662634325749E-2</v>
          </cell>
        </row>
        <row r="630">
          <cell r="J630">
            <v>1.6754320313439885E-2</v>
          </cell>
          <cell r="L630">
            <v>1.6615514936508539E-2</v>
          </cell>
        </row>
        <row r="631">
          <cell r="J631">
            <v>3.4675361027109913E-2</v>
          </cell>
          <cell r="L631">
            <v>3.4087716672109351E-2</v>
          </cell>
        </row>
        <row r="632">
          <cell r="J632">
            <v>2.9213254094380629E-2</v>
          </cell>
          <cell r="L632">
            <v>2.8794679397700241E-2</v>
          </cell>
        </row>
        <row r="633">
          <cell r="J633">
            <v>2.4937135266341906E-2</v>
          </cell>
          <cell r="L633">
            <v>2.4631279262050047E-2</v>
          </cell>
        </row>
        <row r="634">
          <cell r="J634">
            <v>2.555364754444928E-2</v>
          </cell>
          <cell r="L634">
            <v>2.5232610710943348E-2</v>
          </cell>
        </row>
        <row r="635">
          <cell r="J635">
            <v>2.6847103523177457E-2</v>
          </cell>
          <cell r="L635">
            <v>2.6493043060032032E-2</v>
          </cell>
        </row>
        <row r="636">
          <cell r="J636">
            <v>-1.8567098507447394E-3</v>
          </cell>
          <cell r="L636">
            <v>-1.85843567304467E-3</v>
          </cell>
        </row>
        <row r="637">
          <cell r="J637">
            <v>5.7633039490334916E-3</v>
          </cell>
          <cell r="L637">
            <v>5.7467596489463833E-3</v>
          </cell>
        </row>
        <row r="638">
          <cell r="J638">
            <v>7.5097634871611326E-3</v>
          </cell>
          <cell r="L638">
            <v>7.4817055978606091E-3</v>
          </cell>
        </row>
        <row r="639">
          <cell r="J639">
            <v>1.3379624203246948E-3</v>
          </cell>
          <cell r="L639">
            <v>1.3370681461868416E-3</v>
          </cell>
        </row>
        <row r="640">
          <cell r="J640">
            <v>1.7714729262087232E-2</v>
          </cell>
          <cell r="L640">
            <v>1.7559652199436782E-2</v>
          </cell>
        </row>
        <row r="641">
          <cell r="J641">
            <v>7.7105598567440157E-3</v>
          </cell>
          <cell r="L641">
            <v>7.6809854164704636E-3</v>
          </cell>
        </row>
        <row r="642">
          <cell r="J642">
            <v>3.1969260110025015E-3</v>
          </cell>
          <cell r="L642">
            <v>3.1918267082146497E-3</v>
          </cell>
        </row>
        <row r="643">
          <cell r="J643">
            <v>-6.6851458191528081E-3</v>
          </cell>
          <cell r="L643">
            <v>-6.7075914974815531E-3</v>
          </cell>
        </row>
        <row r="644">
          <cell r="J644">
            <v>-1.6055362117639822E-2</v>
          </cell>
          <cell r="L644">
            <v>-1.6185645827341621E-2</v>
          </cell>
        </row>
        <row r="645">
          <cell r="J645">
            <v>-1.9791547350882781E-2</v>
          </cell>
          <cell r="L645">
            <v>-1.9990023151586659E-2</v>
          </cell>
        </row>
        <row r="646">
          <cell r="J646">
            <v>-1.521855044690165E-2</v>
          </cell>
          <cell r="L646">
            <v>-1.5335541055048339E-2</v>
          </cell>
        </row>
        <row r="647">
          <cell r="J647">
            <v>-1.3187262162650544E-3</v>
          </cell>
          <cell r="L647">
            <v>-1.3195965008773488E-3</v>
          </cell>
        </row>
        <row r="648">
          <cell r="J648">
            <v>2.8822242652124246E-3</v>
          </cell>
          <cell r="L648">
            <v>2.8780786207293825E-3</v>
          </cell>
        </row>
        <row r="649">
          <cell r="J649">
            <v>1.6714829786647612E-2</v>
          </cell>
          <cell r="L649">
            <v>1.6576674389755776E-2</v>
          </cell>
        </row>
        <row r="650">
          <cell r="J650">
            <v>1.9527883347642352E-2</v>
          </cell>
          <cell r="L650">
            <v>1.9339660680577131E-2</v>
          </cell>
        </row>
        <row r="651">
          <cell r="J651">
            <v>1.8434207388414996E-2</v>
          </cell>
          <cell r="L651">
            <v>1.826635704142689E-2</v>
          </cell>
        </row>
        <row r="652">
          <cell r="J652">
            <v>1.9930621255123647E-3</v>
          </cell>
          <cell r="L652">
            <v>1.9910786122671674E-3</v>
          </cell>
        </row>
        <row r="653">
          <cell r="J653">
            <v>-9.2485963374302899E-3</v>
          </cell>
          <cell r="L653">
            <v>-9.2916301449255684E-3</v>
          </cell>
        </row>
        <row r="654">
          <cell r="J654">
            <v>1.463733977217548E-4</v>
          </cell>
          <cell r="L654">
            <v>1.4636268618129622E-4</v>
          </cell>
        </row>
        <row r="655">
          <cell r="J655">
            <v>1.1701920601235307E-2</v>
          </cell>
          <cell r="L655">
            <v>1.1633982617977082E-2</v>
          </cell>
        </row>
        <row r="656">
          <cell r="J656">
            <v>1.3921920011331433E-2</v>
          </cell>
          <cell r="L656">
            <v>1.3825900242976582E-2</v>
          </cell>
        </row>
        <row r="657">
          <cell r="J657">
            <v>2.0692512347932662E-2</v>
          </cell>
          <cell r="L657">
            <v>2.048133059942165E-2</v>
          </cell>
        </row>
        <row r="658">
          <cell r="J658">
            <v>2.729142620816544E-2</v>
          </cell>
          <cell r="L658">
            <v>2.6925655257784606E-2</v>
          </cell>
        </row>
        <row r="659">
          <cell r="J659">
            <v>2.3681598674771032E-2</v>
          </cell>
          <cell r="L659">
            <v>2.3405539471657008E-2</v>
          </cell>
        </row>
        <row r="660">
          <cell r="J660">
            <v>1.0570683341480704E-2</v>
          </cell>
          <cell r="L660">
            <v>1.0515204293488924E-2</v>
          </cell>
        </row>
        <row r="661">
          <cell r="J661">
            <v>1.5977964181403952E-2</v>
          </cell>
          <cell r="L661">
            <v>1.5851660123254022E-2</v>
          </cell>
        </row>
        <row r="662">
          <cell r="J662">
            <v>1.2410084849523417E-2</v>
          </cell>
          <cell r="L662">
            <v>1.2333710968261529E-2</v>
          </cell>
        </row>
        <row r="663">
          <cell r="J663">
            <v>-4.703638853606763E-3</v>
          </cell>
          <cell r="L663">
            <v>-4.7147357737831203E-3</v>
          </cell>
        </row>
        <row r="664">
          <cell r="J664">
            <v>2.4579702151964799E-3</v>
          </cell>
          <cell r="L664">
            <v>2.4549543473384701E-3</v>
          </cell>
        </row>
        <row r="665">
          <cell r="J665">
            <v>1.3829505646957455E-2</v>
          </cell>
          <cell r="L665">
            <v>1.3734750644195867E-2</v>
          </cell>
        </row>
        <row r="666">
          <cell r="J666">
            <v>3.0195029953954925E-3</v>
          </cell>
          <cell r="L666">
            <v>3.0149534521647071E-3</v>
          </cell>
        </row>
        <row r="667">
          <cell r="J667">
            <v>5.9411120903837787E-3</v>
          </cell>
          <cell r="L667">
            <v>5.9235332747293069E-3</v>
          </cell>
        </row>
        <row r="668">
          <cell r="J668">
            <v>3.0833882571664813E-2</v>
          </cell>
          <cell r="L668">
            <v>3.0368069426276671E-2</v>
          </cell>
        </row>
        <row r="669">
          <cell r="J669">
            <v>1.8694812444989124E-2</v>
          </cell>
          <cell r="L669">
            <v>1.8522212272449084E-2</v>
          </cell>
        </row>
        <row r="670">
          <cell r="J670">
            <v>1.3713520799448247E-2</v>
          </cell>
          <cell r="L670">
            <v>1.3620341385183509E-2</v>
          </cell>
        </row>
        <row r="671">
          <cell r="J671">
            <v>1.5988819801108695E-2</v>
          </cell>
          <cell r="L671">
            <v>1.5862344962977178E-2</v>
          </cell>
        </row>
        <row r="672">
          <cell r="J672">
            <v>-2.1397876158347372E-4</v>
          </cell>
          <cell r="L672">
            <v>-2.1400165830500392E-4</v>
          </cell>
        </row>
        <row r="673">
          <cell r="J673">
            <v>1.1130997202617042E-3</v>
          </cell>
          <cell r="L673">
            <v>1.1124806840915292E-3</v>
          </cell>
        </row>
        <row r="674">
          <cell r="J674">
            <v>6.366620992910057E-3</v>
          </cell>
          <cell r="L674">
            <v>6.3464396740563287E-3</v>
          </cell>
        </row>
        <row r="675">
          <cell r="J675">
            <v>-4.1857435565071724E-3</v>
          </cell>
          <cell r="L675">
            <v>-4.1945283034359737E-3</v>
          </cell>
        </row>
        <row r="676">
          <cell r="J676">
            <v>4.5102228372985841E-3</v>
          </cell>
          <cell r="L676">
            <v>4.5000822616821819E-3</v>
          </cell>
        </row>
        <row r="677">
          <cell r="J677">
            <v>-3.7635932391665416E-3</v>
          </cell>
          <cell r="L677">
            <v>-3.7706933764858658E-3</v>
          </cell>
        </row>
        <row r="678">
          <cell r="J678">
            <v>1.1392221848886658E-2</v>
          </cell>
          <cell r="L678">
            <v>1.1327819154528332E-2</v>
          </cell>
        </row>
        <row r="679">
          <cell r="J679">
            <v>1.6627477654991358E-2</v>
          </cell>
          <cell r="L679">
            <v>1.6490754639411454E-2</v>
          </cell>
        </row>
        <row r="680">
          <cell r="J680">
            <v>1.2777766079697866E-2</v>
          </cell>
          <cell r="L680">
            <v>1.269681924391667E-2</v>
          </cell>
        </row>
        <row r="681">
          <cell r="J681">
            <v>2.0635151798917162E-2</v>
          </cell>
          <cell r="L681">
            <v>2.0425131342400777E-2</v>
          </cell>
        </row>
        <row r="682">
          <cell r="J682">
            <v>1.7656269527330272E-2</v>
          </cell>
          <cell r="L682">
            <v>1.7502208387170943E-2</v>
          </cell>
        </row>
        <row r="683">
          <cell r="J683">
            <v>1.8164234068375588E-3</v>
          </cell>
          <cell r="L683">
            <v>1.8147757048224511E-3</v>
          </cell>
        </row>
        <row r="684">
          <cell r="J684">
            <v>9.4875612909748105E-3</v>
          </cell>
          <cell r="L684">
            <v>9.4428370415243004E-3</v>
          </cell>
        </row>
        <row r="685">
          <cell r="J685">
            <v>1.2115600937980475E-2</v>
          </cell>
          <cell r="L685">
            <v>1.204279451737399E-2</v>
          </cell>
        </row>
        <row r="686">
          <cell r="J686">
            <v>9.2493763809436567E-5</v>
          </cell>
          <cell r="L686">
            <v>9.2489486524950158E-5</v>
          </cell>
        </row>
        <row r="687">
          <cell r="J687">
            <v>6.9036801309600507E-3</v>
          </cell>
          <cell r="L687">
            <v>6.8799588448198203E-3</v>
          </cell>
        </row>
        <row r="688">
          <cell r="J688">
            <v>1.1987178858262991E-2</v>
          </cell>
          <cell r="L688">
            <v>1.1915901672631637E-2</v>
          </cell>
        </row>
        <row r="689">
          <cell r="J689">
            <v>-2.6065780052757638E-3</v>
          </cell>
          <cell r="L689">
            <v>-2.6099810445356954E-3</v>
          </cell>
        </row>
        <row r="690">
          <cell r="J690">
            <v>-2.535651193808101E-3</v>
          </cell>
          <cell r="L690">
            <v>-2.5388714019980137E-3</v>
          </cell>
        </row>
        <row r="691">
          <cell r="J691">
            <v>1.9024760891669278E-2</v>
          </cell>
          <cell r="L691">
            <v>1.8846053152108112E-2</v>
          </cell>
        </row>
        <row r="692">
          <cell r="J692">
            <v>1.1861537539924969E-2</v>
          </cell>
          <cell r="L692">
            <v>1.179174089175751E-2</v>
          </cell>
        </row>
        <row r="693">
          <cell r="J693">
            <v>-1.3339964891728451E-3</v>
          </cell>
          <cell r="L693">
            <v>-1.3348870545849649E-3</v>
          </cell>
        </row>
        <row r="694">
          <cell r="J694">
            <v>-1.2881536800266867E-3</v>
          </cell>
          <cell r="L694">
            <v>-1.2889840631623399E-3</v>
          </cell>
        </row>
        <row r="695">
          <cell r="J695">
            <v>6.1509124012963812E-3</v>
          </cell>
          <cell r="L695">
            <v>6.1320727541558373E-3</v>
          </cell>
        </row>
        <row r="696">
          <cell r="J696">
            <v>6.260156474926674E-4</v>
          </cell>
          <cell r="L696">
            <v>6.258197814364119E-4</v>
          </cell>
        </row>
        <row r="697">
          <cell r="J697">
            <v>1.1482369664504829E-2</v>
          </cell>
          <cell r="L697">
            <v>1.1416947582020566E-2</v>
          </cell>
        </row>
        <row r="698">
          <cell r="J698">
            <v>1.7677925164256671E-2</v>
          </cell>
          <cell r="L698">
            <v>1.7523488073802898E-2</v>
          </cell>
        </row>
        <row r="699">
          <cell r="J699">
            <v>2.2882224970920004E-2</v>
          </cell>
          <cell r="L699">
            <v>2.262435323620543E-2</v>
          </cell>
        </row>
        <row r="700">
          <cell r="J700">
            <v>1.3354902364827627E-2</v>
          </cell>
          <cell r="L700">
            <v>1.3266511751941681E-2</v>
          </cell>
        </row>
        <row r="701">
          <cell r="J701">
            <v>4.8412189931551965E-3</v>
          </cell>
          <cell r="L701">
            <v>4.8295379775513741E-3</v>
          </cell>
        </row>
        <row r="702">
          <cell r="J702">
            <v>4.5687723783017437E-3</v>
          </cell>
          <cell r="L702">
            <v>4.5583672182807466E-3</v>
          </cell>
        </row>
        <row r="703">
          <cell r="J703">
            <v>2.4459080629474633E-3</v>
          </cell>
          <cell r="L703">
            <v>2.4429216984121478E-3</v>
          </cell>
        </row>
        <row r="704">
          <cell r="J704">
            <v>4.9021021638174051E-3</v>
          </cell>
          <cell r="L704">
            <v>4.8901259840294182E-3</v>
          </cell>
        </row>
        <row r="705">
          <cell r="J705">
            <v>4.2855110465188443E-4</v>
          </cell>
          <cell r="L705">
            <v>4.284593028540421E-4</v>
          </cell>
        </row>
        <row r="706">
          <cell r="J706">
            <v>-7.0496463916423051E-3</v>
          </cell>
          <cell r="L706">
            <v>-7.0746125530301704E-3</v>
          </cell>
        </row>
        <row r="707">
          <cell r="J707">
            <v>-2.0390742520183348E-2</v>
          </cell>
          <cell r="L707">
            <v>-2.0601503683550574E-2</v>
          </cell>
        </row>
        <row r="708">
          <cell r="J708">
            <v>-9.5178849997071789E-3</v>
          </cell>
          <cell r="L708">
            <v>-9.563469543359503E-3</v>
          </cell>
        </row>
        <row r="709">
          <cell r="J709">
            <v>-7.8912499976163744E-3</v>
          </cell>
          <cell r="L709">
            <v>-7.9225506873348353E-3</v>
          </cell>
        </row>
        <row r="710">
          <cell r="J710">
            <v>7.8760076169520025E-4</v>
          </cell>
          <cell r="L710">
            <v>7.8729076697261395E-4</v>
          </cell>
        </row>
        <row r="711">
          <cell r="J711">
            <v>-9.7573051178337748E-3</v>
          </cell>
          <cell r="L711">
            <v>-9.8052195513344664E-3</v>
          </cell>
        </row>
        <row r="712">
          <cell r="J712">
            <v>1.0073437843025572E-2</v>
          </cell>
          <cell r="L712">
            <v>1.0023038945539594E-2</v>
          </cell>
        </row>
        <row r="713">
          <cell r="J713">
            <v>-1.5550406604887615E-2</v>
          </cell>
          <cell r="L713">
            <v>-1.5672582421845577E-2</v>
          </cell>
        </row>
        <row r="714">
          <cell r="J714">
            <v>-2.7020330520773406E-2</v>
          </cell>
          <cell r="L714">
            <v>-2.7392091691482712E-2</v>
          </cell>
        </row>
        <row r="715">
          <cell r="J715">
            <v>-3.0422789245004644E-2</v>
          </cell>
          <cell r="L715">
            <v>-3.089516770259168E-2</v>
          </cell>
        </row>
        <row r="716">
          <cell r="J716">
            <v>-2.6824211205892772E-2</v>
          </cell>
          <cell r="L716">
            <v>-2.7190546316768812E-2</v>
          </cell>
        </row>
        <row r="717">
          <cell r="J717">
            <v>-3.6148841595425987E-2</v>
          </cell>
          <cell r="L717">
            <v>-3.6818396287752936E-2</v>
          </cell>
        </row>
        <row r="718">
          <cell r="J718">
            <v>-3.0483641540160242E-2</v>
          </cell>
          <cell r="L718">
            <v>-3.095793135272357E-2</v>
          </cell>
        </row>
        <row r="719">
          <cell r="J719">
            <v>-1.0118831176092155E-2</v>
          </cell>
          <cell r="L719">
            <v>-1.017037454885952E-2</v>
          </cell>
        </row>
        <row r="720">
          <cell r="J720">
            <v>3.7889617437917669E-3</v>
          </cell>
          <cell r="L720">
            <v>3.7818017086110323E-3</v>
          </cell>
        </row>
        <row r="721">
          <cell r="J721">
            <v>9.8402695227797869E-3</v>
          </cell>
          <cell r="L721">
            <v>9.7921693589515229E-3</v>
          </cell>
        </row>
        <row r="722">
          <cell r="J722">
            <v>7.4434057168176384E-3</v>
          </cell>
          <cell r="L722">
            <v>7.4158402751507251E-3</v>
          </cell>
        </row>
        <row r="723">
          <cell r="J723">
            <v>2.6721130287907041E-2</v>
          </cell>
          <cell r="L723">
            <v>2.6370355892053658E-2</v>
          </cell>
        </row>
        <row r="724">
          <cell r="J724">
            <v>2.106929267813654E-2</v>
          </cell>
          <cell r="L724">
            <v>2.0850404341082783E-2</v>
          </cell>
        </row>
        <row r="725">
          <cell r="J725">
            <v>-6.8749743864066713E-3</v>
          </cell>
          <cell r="L725">
            <v>-6.8987159002511988E-3</v>
          </cell>
        </row>
        <row r="726">
          <cell r="J726">
            <v>-1.049757199357159E-2</v>
          </cell>
          <cell r="L726">
            <v>-1.0553060171502969E-2</v>
          </cell>
        </row>
        <row r="727">
          <cell r="J727">
            <v>3.1257899129983925E-3</v>
          </cell>
          <cell r="L727">
            <v>3.1209147881438252E-3</v>
          </cell>
        </row>
        <row r="728">
          <cell r="J728">
            <v>5.4569055443571962E-3</v>
          </cell>
          <cell r="L728">
            <v>5.4420705794945177E-3</v>
          </cell>
        </row>
        <row r="729">
          <cell r="J729">
            <v>1.2620827936148157E-2</v>
          </cell>
          <cell r="L729">
            <v>1.2541849111788067E-2</v>
          </cell>
        </row>
        <row r="730">
          <cell r="J730">
            <v>3.018658873335308E-2</v>
          </cell>
          <cell r="L730">
            <v>2.9739939945171434E-2</v>
          </cell>
        </row>
        <row r="731">
          <cell r="J731">
            <v>3.3731893421358426E-2</v>
          </cell>
          <cell r="L731">
            <v>3.3175451769581935E-2</v>
          </cell>
        </row>
        <row r="732">
          <cell r="J732">
            <v>2.959596660495371E-2</v>
          </cell>
          <cell r="L732">
            <v>2.9166459853250486E-2</v>
          </cell>
        </row>
        <row r="733">
          <cell r="J733">
            <v>1.8505086986791545E-2</v>
          </cell>
          <cell r="L733">
            <v>1.8335951259183823E-2</v>
          </cell>
        </row>
        <row r="734">
          <cell r="J734">
            <v>7.8521019062101748E-3</v>
          </cell>
          <cell r="L734">
            <v>7.821434584719112E-3</v>
          </cell>
        </row>
        <row r="735">
          <cell r="J735">
            <v>1.1369199785292057E-2</v>
          </cell>
          <cell r="L735">
            <v>1.1305056150103413E-2</v>
          </cell>
        </row>
        <row r="736">
          <cell r="J736">
            <v>2.3224299603180319E-2</v>
          </cell>
          <cell r="L736">
            <v>2.2958719635353352E-2</v>
          </cell>
        </row>
        <row r="737">
          <cell r="J737">
            <v>1.5922271696593139E-2</v>
          </cell>
          <cell r="L737">
            <v>1.579684199405525E-2</v>
          </cell>
        </row>
        <row r="738">
          <cell r="J738">
            <v>1.5430736118975972E-2</v>
          </cell>
          <cell r="L738">
            <v>1.5312893034598768E-2</v>
          </cell>
        </row>
        <row r="739">
          <cell r="J739">
            <v>1.6606593926682671E-2</v>
          </cell>
          <cell r="L739">
            <v>1.6470212264481497E-2</v>
          </cell>
        </row>
        <row r="740">
          <cell r="J740">
            <v>1.4243292358470881E-2</v>
          </cell>
          <cell r="L740">
            <v>1.4142809681979842E-2</v>
          </cell>
        </row>
        <row r="741">
          <cell r="J741">
            <v>-2.1478293218519124E-4</v>
          </cell>
          <cell r="L741">
            <v>-2.1480600134252137E-4</v>
          </cell>
        </row>
        <row r="742">
          <cell r="J742">
            <v>-5.5238336915702079E-3</v>
          </cell>
          <cell r="L742">
            <v>-5.5391464771176241E-3</v>
          </cell>
        </row>
        <row r="743">
          <cell r="J743">
            <v>2.7345392559671922E-4</v>
          </cell>
          <cell r="L743">
            <v>2.7341654388655018E-4</v>
          </cell>
        </row>
        <row r="744">
          <cell r="J744">
            <v>-2.8883697032039165E-3</v>
          </cell>
          <cell r="L744">
            <v>-2.8925490926631245E-3</v>
          </cell>
        </row>
        <row r="745">
          <cell r="J745">
            <v>-7.5484315103393242E-3</v>
          </cell>
          <cell r="L745">
            <v>-7.577065102953689E-3</v>
          </cell>
        </row>
        <row r="746">
          <cell r="J746">
            <v>-6.142897511803639E-3</v>
          </cell>
          <cell r="L746">
            <v>-6.1618427322697265E-3</v>
          </cell>
        </row>
        <row r="747">
          <cell r="J747">
            <v>-5.129469411035089E-3</v>
          </cell>
          <cell r="L747">
            <v>-5.1426703009779052E-3</v>
          </cell>
        </row>
        <row r="748">
          <cell r="J748">
            <v>-4.0191186709525994E-3</v>
          </cell>
          <cell r="L748">
            <v>-4.0272170345375495E-3</v>
          </cell>
        </row>
        <row r="749">
          <cell r="J749">
            <v>-2.7704653564617349E-3</v>
          </cell>
          <cell r="L749">
            <v>-2.7743101985839534E-3</v>
          </cell>
        </row>
        <row r="750">
          <cell r="J750">
            <v>1.6533211193073369E-2</v>
          </cell>
          <cell r="L750">
            <v>1.6398025655910541E-2</v>
          </cell>
        </row>
        <row r="751">
          <cell r="J751">
            <v>2.2439203282220634E-2</v>
          </cell>
          <cell r="L751">
            <v>2.2191148274376044E-2</v>
          </cell>
        </row>
        <row r="752">
          <cell r="J752">
            <v>1.3165375836914671E-2</v>
          </cell>
          <cell r="L752">
            <v>1.3079465483020266E-2</v>
          </cell>
        </row>
        <row r="753">
          <cell r="J753">
            <v>1.4647783901422948E-2</v>
          </cell>
          <cell r="L753">
            <v>1.4541541336965395E-2</v>
          </cell>
        </row>
        <row r="754">
          <cell r="J754">
            <v>1.5871216586770799E-2</v>
          </cell>
          <cell r="L754">
            <v>1.5746585794173058E-2</v>
          </cell>
        </row>
        <row r="755">
          <cell r="J755">
            <v>1.2513938566423369E-2</v>
          </cell>
          <cell r="L755">
            <v>1.2436286389156472E-2</v>
          </cell>
        </row>
        <row r="756">
          <cell r="J756">
            <v>1.5090753527020592E-2</v>
          </cell>
          <cell r="L756">
            <v>1.4978020838597691E-2</v>
          </cell>
        </row>
        <row r="757">
          <cell r="J757">
            <v>1.5823836744641773E-2</v>
          </cell>
          <cell r="L757">
            <v>1.5699945091809886E-2</v>
          </cell>
        </row>
        <row r="758">
          <cell r="J758">
            <v>2.097452054641193E-2</v>
          </cell>
          <cell r="L758">
            <v>2.0757583480747778E-2</v>
          </cell>
        </row>
        <row r="759">
          <cell r="J759">
            <v>2.078201933213351E-2</v>
          </cell>
          <cell r="L759">
            <v>2.0569019162633401E-2</v>
          </cell>
        </row>
        <row r="760">
          <cell r="J760">
            <v>7.2564566115987071E-3</v>
          </cell>
          <cell r="L760">
            <v>7.2302552068722239E-3</v>
          </cell>
        </row>
        <row r="761">
          <cell r="J761">
            <v>6.0792398910222492E-3</v>
          </cell>
          <cell r="L761">
            <v>6.0608358628661124E-3</v>
          </cell>
        </row>
        <row r="762">
          <cell r="J762">
            <v>-4.6334431405220446E-3</v>
          </cell>
          <cell r="L762">
            <v>-4.644210811993843E-3</v>
          </cell>
        </row>
        <row r="763">
          <cell r="J763">
            <v>-3.2312563711610373E-3</v>
          </cell>
          <cell r="L763">
            <v>-3.236488153221861E-3</v>
          </cell>
        </row>
        <row r="764">
          <cell r="J764">
            <v>-1.6639056707874827E-3</v>
          </cell>
          <cell r="L764">
            <v>-1.6652914993000438E-3</v>
          </cell>
        </row>
        <row r="765">
          <cell r="J765">
            <v>1.7723184511411244E-3</v>
          </cell>
          <cell r="L765">
            <v>1.7707497480158305E-3</v>
          </cell>
        </row>
        <row r="766">
          <cell r="J766">
            <v>-7.576189971560017E-4</v>
          </cell>
          <cell r="L766">
            <v>-7.5790613546519541E-4</v>
          </cell>
        </row>
        <row r="767">
          <cell r="J767">
            <v>4.9963929940252515E-3</v>
          </cell>
          <cell r="L767">
            <v>4.983952443927059E-3</v>
          </cell>
        </row>
        <row r="768">
          <cell r="J768">
            <v>7.2605272067916334E-3</v>
          </cell>
          <cell r="L768">
            <v>7.2342964685995961E-3</v>
          </cell>
        </row>
        <row r="769">
          <cell r="J769">
            <v>1.0792475415624168E-2</v>
          </cell>
          <cell r="L769">
            <v>1.0734652317039394E-2</v>
          </cell>
        </row>
        <row r="770">
          <cell r="J770">
            <v>1.9542219731598826E-2</v>
          </cell>
          <cell r="L770">
            <v>1.9353722368730977E-2</v>
          </cell>
        </row>
        <row r="771">
          <cell r="J771">
            <v>1.7855469694761886E-2</v>
          </cell>
          <cell r="L771">
            <v>1.7697933289394913E-2</v>
          </cell>
        </row>
        <row r="772">
          <cell r="J772">
            <v>1.2338006732171678E-2</v>
          </cell>
          <cell r="L772">
            <v>1.2262513847314093E-2</v>
          </cell>
        </row>
        <row r="773">
          <cell r="J773">
            <v>1.749861839039769E-2</v>
          </cell>
          <cell r="L773">
            <v>1.7347280486416226E-2</v>
          </cell>
        </row>
        <row r="774">
          <cell r="J774">
            <v>8.5822337647325671E-3</v>
          </cell>
          <cell r="L774">
            <v>8.5456157569154256E-3</v>
          </cell>
        </row>
        <row r="775">
          <cell r="J775">
            <v>8.6507198182694187E-3</v>
          </cell>
          <cell r="L775">
            <v>8.6135167432061753E-3</v>
          </cell>
        </row>
        <row r="776">
          <cell r="J776">
            <v>1.0474012211453543E-2</v>
          </cell>
          <cell r="L776">
            <v>1.0419539778682653E-2</v>
          </cell>
        </row>
        <row r="777">
          <cell r="J777">
            <v>1.6177250052896133E-2</v>
          </cell>
          <cell r="L777">
            <v>1.6047792653618862E-2</v>
          </cell>
        </row>
        <row r="778">
          <cell r="J778">
            <v>-8.1009810912498776E-3</v>
          </cell>
          <cell r="L778">
            <v>-8.1339723336622313E-3</v>
          </cell>
        </row>
        <row r="779">
          <cell r="J779">
            <v>-7.1537136451704569E-3</v>
          </cell>
          <cell r="L779">
            <v>-7.1794241450423135E-3</v>
          </cell>
        </row>
        <row r="780">
          <cell r="J780">
            <v>-1.9651508460710163E-2</v>
          </cell>
          <cell r="L780">
            <v>-1.9847166917978321E-2</v>
          </cell>
        </row>
        <row r="781">
          <cell r="J781">
            <v>-1.1864213727603743E-2</v>
          </cell>
          <cell r="L781">
            <v>-1.1935155179285306E-2</v>
          </cell>
        </row>
        <row r="782">
          <cell r="J782">
            <v>-1.9667560006085549E-2</v>
          </cell>
          <cell r="L782">
            <v>-1.9863540357549885E-2</v>
          </cell>
        </row>
        <row r="783">
          <cell r="J783">
            <v>-2.8835417758984537E-2</v>
          </cell>
          <cell r="L783">
            <v>-2.9259327380371493E-2</v>
          </cell>
        </row>
        <row r="784">
          <cell r="J784">
            <v>-2.6218278582123423E-2</v>
          </cell>
          <cell r="L784">
            <v>-2.6568105775406956E-2</v>
          </cell>
        </row>
        <row r="785">
          <cell r="J785">
            <v>-8.3378564940963379E-3</v>
          </cell>
          <cell r="L785">
            <v>-8.3728108514361087E-3</v>
          </cell>
        </row>
        <row r="786">
          <cell r="J786">
            <v>-1.8127743350049984E-2</v>
          </cell>
          <cell r="L786">
            <v>-1.8294063967294012E-2</v>
          </cell>
        </row>
        <row r="787">
          <cell r="J787">
            <v>-2.1473340312061367E-2</v>
          </cell>
          <cell r="L787">
            <v>-2.1707247051711384E-2</v>
          </cell>
        </row>
        <row r="788">
          <cell r="J788">
            <v>1.753595394869761E-2</v>
          </cell>
          <cell r="L788">
            <v>1.7383973286441885E-2</v>
          </cell>
        </row>
        <row r="789">
          <cell r="J789">
            <v>8.7901582528528907E-3</v>
          </cell>
          <cell r="L789">
            <v>8.7517497257149565E-3</v>
          </cell>
        </row>
        <row r="790">
          <cell r="J790">
            <v>-2.0615119330748298E-2</v>
          </cell>
          <cell r="L790">
            <v>-2.0830577173028341E-2</v>
          </cell>
        </row>
        <row r="791">
          <cell r="J791">
            <v>-5.0738147794287189E-2</v>
          </cell>
          <cell r="L791">
            <v>-5.2070594084899141E-2</v>
          </cell>
        </row>
        <row r="792">
          <cell r="J792">
            <v>-3.6128441335293721E-2</v>
          </cell>
          <cell r="L792">
            <v>-3.6797231148231156E-2</v>
          </cell>
        </row>
        <row r="793">
          <cell r="J793">
            <v>-5.8453870976001666E-2</v>
          </cell>
          <cell r="L793">
            <v>-6.0231936839275309E-2</v>
          </cell>
        </row>
        <row r="794">
          <cell r="J794">
            <v>-2.3384905175817022E-2</v>
          </cell>
          <cell r="L794">
            <v>-2.3662670967594227E-2</v>
          </cell>
        </row>
        <row r="795">
          <cell r="J795">
            <v>-4.4886804882253808E-4</v>
          </cell>
          <cell r="L795">
            <v>-4.4896882024162804E-4</v>
          </cell>
        </row>
        <row r="796">
          <cell r="J796">
            <v>3.0476270687050847E-2</v>
          </cell>
          <cell r="L796">
            <v>3.0021094093490134E-2</v>
          </cell>
        </row>
        <row r="797">
          <cell r="J797">
            <v>3.7099101993656514E-2</v>
          </cell>
          <cell r="L797">
            <v>3.642749073105956E-2</v>
          </cell>
        </row>
        <row r="798">
          <cell r="J798">
            <v>4.9179728820078858E-2</v>
          </cell>
          <cell r="L798">
            <v>4.800864821783523E-2</v>
          </cell>
        </row>
        <row r="799">
          <cell r="J799">
            <v>4.209382340766335E-2</v>
          </cell>
          <cell r="L799">
            <v>4.1231980935694627E-2</v>
          </cell>
        </row>
        <row r="800">
          <cell r="J800">
            <v>3.9312032599621495E-2</v>
          </cell>
          <cell r="L800">
            <v>3.8558987145162711E-2</v>
          </cell>
        </row>
        <row r="801">
          <cell r="J801">
            <v>4.9371377287747091E-2</v>
          </cell>
          <cell r="L801">
            <v>4.819129658664862E-2</v>
          </cell>
        </row>
        <row r="802">
          <cell r="J802">
            <v>2.9936882803279049E-2</v>
          </cell>
          <cell r="L802">
            <v>2.9497521532152227E-2</v>
          </cell>
        </row>
        <row r="803">
          <cell r="J803">
            <v>3.0363652361687199E-2</v>
          </cell>
          <cell r="L803">
            <v>2.991180047566349E-2</v>
          </cell>
        </row>
        <row r="804">
          <cell r="J804">
            <v>4.9465651752387306E-3</v>
          </cell>
          <cell r="L804">
            <v>4.9343711176567965E-3</v>
          </cell>
        </row>
        <row r="805">
          <cell r="J805">
            <v>1.446818202277542E-2</v>
          </cell>
          <cell r="L805">
            <v>1.4364516581226764E-2</v>
          </cell>
        </row>
        <row r="806">
          <cell r="J806">
            <v>1.5316364284758599E-3</v>
          </cell>
          <cell r="L806">
            <v>1.5304646697210256E-3</v>
          </cell>
        </row>
        <row r="807">
          <cell r="J807">
            <v>5.1240101137010946E-3</v>
          </cell>
          <cell r="L807">
            <v>5.1109270466920993E-3</v>
          </cell>
        </row>
        <row r="808">
          <cell r="J808">
            <v>-5.1006341549652556E-3</v>
          </cell>
          <cell r="L808">
            <v>-5.1136867927606099E-3</v>
          </cell>
        </row>
        <row r="809">
          <cell r="J809">
            <v>3.827190343888922E-3</v>
          </cell>
          <cell r="L809">
            <v>3.8198852835632699E-3</v>
          </cell>
        </row>
        <row r="810">
          <cell r="J810">
            <v>2.4473743958743199E-3</v>
          </cell>
          <cell r="L810">
            <v>2.4443844525045351E-3</v>
          </cell>
        </row>
        <row r="811">
          <cell r="J811">
            <v>-1.7218813936464641E-2</v>
          </cell>
          <cell r="L811">
            <v>-1.7368781717842341E-2</v>
          </cell>
        </row>
        <row r="812">
          <cell r="J812">
            <v>-1.2894863438055801E-2</v>
          </cell>
          <cell r="L812">
            <v>-1.2978723882294645E-2</v>
          </cell>
        </row>
        <row r="813">
          <cell r="J813">
            <v>-1.5835199107289713E-2</v>
          </cell>
          <cell r="L813">
            <v>-1.5961915371167909E-2</v>
          </cell>
        </row>
        <row r="814">
          <cell r="J814">
            <v>-4.2486368573160065E-2</v>
          </cell>
          <cell r="L814">
            <v>-4.3415321551556196E-2</v>
          </cell>
        </row>
        <row r="815">
          <cell r="J815">
            <v>-3.1398290337056441E-2</v>
          </cell>
          <cell r="L815">
            <v>-3.190178392790121E-2</v>
          </cell>
        </row>
        <row r="816">
          <cell r="J816">
            <v>-6.0427964889119687E-3</v>
          </cell>
          <cell r="L816">
            <v>-6.0611280702671305E-3</v>
          </cell>
        </row>
        <row r="817">
          <cell r="J817">
            <v>6.1702299489038515E-3</v>
          </cell>
          <cell r="L817">
            <v>6.1512720232998926E-3</v>
          </cell>
        </row>
        <row r="818">
          <cell r="J818">
            <v>1.6780431885669644E-2</v>
          </cell>
          <cell r="L818">
            <v>1.6641195906261286E-2</v>
          </cell>
        </row>
        <row r="819">
          <cell r="J819">
            <v>4.0233580976210923E-2</v>
          </cell>
          <cell r="L819">
            <v>3.9445285027640657E-2</v>
          </cell>
        </row>
        <row r="820">
          <cell r="J820">
            <v>2.9617716146542839E-2</v>
          </cell>
          <cell r="L820">
            <v>2.9187583976280608E-2</v>
          </cell>
        </row>
        <row r="821">
          <cell r="J821">
            <v>2.5304266020321951E-2</v>
          </cell>
          <cell r="L821">
            <v>2.4989413438516989E-2</v>
          </cell>
        </row>
        <row r="822">
          <cell r="J822">
            <v>1.1546344999961183E-2</v>
          </cell>
          <cell r="L822">
            <v>1.1480194667950593E-2</v>
          </cell>
        </row>
        <row r="823">
          <cell r="J823">
            <v>2.1066004298468961E-2</v>
          </cell>
          <cell r="L823">
            <v>2.0847183810422991E-2</v>
          </cell>
        </row>
        <row r="824">
          <cell r="J824">
            <v>1.3602831131065894E-2</v>
          </cell>
          <cell r="L824">
            <v>1.351114316519476E-2</v>
          </cell>
        </row>
        <row r="825">
          <cell r="J825">
            <v>1.5174620507558832E-2</v>
          </cell>
          <cell r="L825">
            <v>1.506063760550767E-2</v>
          </cell>
        </row>
        <row r="826">
          <cell r="J826">
            <v>1.7454734559545909E-2</v>
          </cell>
          <cell r="L826">
            <v>1.7304150425675482E-2</v>
          </cell>
        </row>
        <row r="827">
          <cell r="J827">
            <v>1.8511069922398392E-2</v>
          </cell>
          <cell r="L827">
            <v>1.8341825474355526E-2</v>
          </cell>
        </row>
        <row r="828">
          <cell r="J828">
            <v>5.5533774344660725E-3</v>
          </cell>
          <cell r="L828">
            <v>5.5380142859980637E-3</v>
          </cell>
        </row>
        <row r="829">
          <cell r="J829">
            <v>6.246346152031867E-3</v>
          </cell>
          <cell r="L829">
            <v>6.2269185907831981E-3</v>
          </cell>
        </row>
        <row r="830">
          <cell r="J830">
            <v>7.6785282921613286E-3</v>
          </cell>
          <cell r="L830">
            <v>7.6491984381905995E-3</v>
          </cell>
        </row>
        <row r="831">
          <cell r="J831">
            <v>-4.2177733125025292E-3</v>
          </cell>
          <cell r="L831">
            <v>-4.2266932085956513E-3</v>
          </cell>
        </row>
        <row r="832">
          <cell r="J832">
            <v>-2.2228630723826713E-3</v>
          </cell>
          <cell r="L832">
            <v>-2.2253372997610133E-3</v>
          </cell>
        </row>
        <row r="833">
          <cell r="J833">
            <v>-7.9072712826628502E-3</v>
          </cell>
          <cell r="L833">
            <v>-7.9386995363491045E-3</v>
          </cell>
        </row>
        <row r="834">
          <cell r="J834">
            <v>2.2480861014589938E-3</v>
          </cell>
          <cell r="L834">
            <v>2.2455629367194516E-3</v>
          </cell>
        </row>
        <row r="835">
          <cell r="J835">
            <v>-1.1547129013896667E-2</v>
          </cell>
          <cell r="L835">
            <v>-1.1614314810943951E-2</v>
          </cell>
        </row>
        <row r="836">
          <cell r="J836">
            <v>7.4236741843660883E-3</v>
          </cell>
          <cell r="L836">
            <v>7.3962543355629946E-3</v>
          </cell>
        </row>
        <row r="837">
          <cell r="J837">
            <v>1.4449500310007461E-2</v>
          </cell>
          <cell r="L837">
            <v>1.4346101134477702E-2</v>
          </cell>
        </row>
        <row r="838">
          <cell r="J838">
            <v>1.4054516609903108E-2</v>
          </cell>
          <cell r="L838">
            <v>1.3956667638855743E-2</v>
          </cell>
        </row>
        <row r="839">
          <cell r="J839">
            <v>1.1121409098529813E-2</v>
          </cell>
          <cell r="L839">
            <v>1.1060020957441876E-2</v>
          </cell>
        </row>
        <row r="840">
          <cell r="J840">
            <v>2.8776673012297645E-2</v>
          </cell>
          <cell r="L840">
            <v>2.837040026699918E-2</v>
          </cell>
        </row>
        <row r="841">
          <cell r="J841">
            <v>1.115083489941688E-2</v>
          </cell>
          <cell r="L841">
            <v>1.1089122678020263E-2</v>
          </cell>
        </row>
        <row r="842">
          <cell r="J842">
            <v>8.7068114170481877E-3</v>
          </cell>
          <cell r="L842">
            <v>8.6691257246827753E-3</v>
          </cell>
        </row>
        <row r="843">
          <cell r="J843">
            <v>1.0626275226902021E-2</v>
          </cell>
          <cell r="L843">
            <v>1.0570213168501928E-2</v>
          </cell>
        </row>
        <row r="844">
          <cell r="J844">
            <v>8.5365168721920591E-3</v>
          </cell>
          <cell r="L844">
            <v>8.5002868514814662E-3</v>
          </cell>
        </row>
        <row r="845">
          <cell r="J845">
            <v>-1.001749174437089E-3</v>
          </cell>
          <cell r="L845">
            <v>-1.0022512604788397E-3</v>
          </cell>
        </row>
        <row r="846">
          <cell r="J846">
            <v>6.1803601620688403E-3</v>
          </cell>
          <cell r="L846">
            <v>6.1613400633470398E-3</v>
          </cell>
        </row>
        <row r="847">
          <cell r="J847">
            <v>-7.7108309427063714E-3</v>
          </cell>
          <cell r="L847">
            <v>-7.7407131096250432E-3</v>
          </cell>
        </row>
        <row r="848">
          <cell r="J848">
            <v>-5.4113603113133011E-3</v>
          </cell>
          <cell r="L848">
            <v>-5.4260547567899133E-3</v>
          </cell>
        </row>
        <row r="849">
          <cell r="J849">
            <v>-9.6424523399006278E-3</v>
          </cell>
          <cell r="L849">
            <v>-9.6892418031801677E-3</v>
          </cell>
        </row>
        <row r="850">
          <cell r="J850">
            <v>-5.20329758557411E-3</v>
          </cell>
          <cell r="L850">
            <v>-5.2168818810334186E-3</v>
          </cell>
        </row>
        <row r="851">
          <cell r="J851">
            <v>-3.1241966391784633E-3</v>
          </cell>
          <cell r="L851">
            <v>-3.1290871300584107E-3</v>
          </cell>
        </row>
        <row r="852">
          <cell r="J852">
            <v>2.8029710250934213E-3</v>
          </cell>
          <cell r="L852">
            <v>2.799050027063352E-3</v>
          </cell>
        </row>
        <row r="853">
          <cell r="J853">
            <v>-1.7971121816551919E-2</v>
          </cell>
          <cell r="L853">
            <v>-1.8134563541277533E-2</v>
          </cell>
        </row>
        <row r="854">
          <cell r="J854">
            <v>-1.3656794045977168E-2</v>
          </cell>
          <cell r="L854">
            <v>-1.3750905884088916E-2</v>
          </cell>
        </row>
        <row r="855">
          <cell r="J855">
            <v>-1.9031462071049832E-2</v>
          </cell>
          <cell r="L855">
            <v>-1.9214891359258628E-2</v>
          </cell>
        </row>
        <row r="856">
          <cell r="J856">
            <v>-8.5994837679838638E-3</v>
          </cell>
          <cell r="L856">
            <v>-8.6366726856759637E-3</v>
          </cell>
        </row>
        <row r="857">
          <cell r="J857">
            <v>1.9844625165250627E-2</v>
          </cell>
          <cell r="L857">
            <v>1.9650287423688444E-2</v>
          </cell>
        </row>
        <row r="858">
          <cell r="J858">
            <v>4.6911267405331032E-2</v>
          </cell>
          <cell r="L858">
            <v>4.5844178922881895E-2</v>
          </cell>
        </row>
        <row r="859">
          <cell r="J859">
            <v>4.6561271001301217E-2</v>
          </cell>
          <cell r="L859">
            <v>4.5509809686247772E-2</v>
          </cell>
        </row>
        <row r="860">
          <cell r="J860">
            <v>5.0529646287994619E-2</v>
          </cell>
          <cell r="L860">
            <v>4.9294462026075452E-2</v>
          </cell>
        </row>
        <row r="861">
          <cell r="J861">
            <v>3.4798332796046688E-2</v>
          </cell>
          <cell r="L861">
            <v>3.4206560192032685E-2</v>
          </cell>
        </row>
        <row r="862">
          <cell r="J862">
            <v>9.5023646323856726E-3</v>
          </cell>
          <cell r="L862">
            <v>9.4575011477896175E-3</v>
          </cell>
        </row>
        <row r="863">
          <cell r="J863">
            <v>-4.0063283051291554E-3</v>
          </cell>
          <cell r="L863">
            <v>-4.0143751377329671E-3</v>
          </cell>
        </row>
        <row r="864">
          <cell r="J864">
            <v>-2.0835471033468191E-2</v>
          </cell>
          <cell r="L864">
            <v>-2.1055592383331916E-2</v>
          </cell>
        </row>
        <row r="865">
          <cell r="J865">
            <v>-1.7950960734651952E-2</v>
          </cell>
          <cell r="L865">
            <v>-1.8114033722453595E-2</v>
          </cell>
        </row>
        <row r="866">
          <cell r="J866">
            <v>-1.119824694900079E-2</v>
          </cell>
          <cell r="L866">
            <v>-1.1261419372718344E-2</v>
          </cell>
        </row>
        <row r="867">
          <cell r="J867">
            <v>-1.1406126451555653E-2</v>
          </cell>
          <cell r="L867">
            <v>-1.1471675226958576E-2</v>
          </cell>
        </row>
        <row r="868">
          <cell r="J868">
            <v>-7.7304902655382911E-5</v>
          </cell>
          <cell r="L868">
            <v>-7.7307890833328433E-5</v>
          </cell>
        </row>
        <row r="869">
          <cell r="J869">
            <v>1.6815889687700904E-2</v>
          </cell>
          <cell r="L869">
            <v>1.667606792255933E-2</v>
          </cell>
        </row>
        <row r="870">
          <cell r="J870">
            <v>1.5907031401633777E-2</v>
          </cell>
          <cell r="L870">
            <v>1.5781840443544675E-2</v>
          </cell>
        </row>
        <row r="871">
          <cell r="J871">
            <v>1.7686370411933175E-2</v>
          </cell>
          <cell r="L871">
            <v>1.7531786585961058E-2</v>
          </cell>
        </row>
        <row r="872">
          <cell r="J872">
            <v>1.3795636954453018E-2</v>
          </cell>
          <cell r="L872">
            <v>1.3701343391744615E-2</v>
          </cell>
        </row>
        <row r="873">
          <cell r="J873">
            <v>1.0560648599699445E-2</v>
          </cell>
          <cell r="L873">
            <v>1.0505274466938028E-2</v>
          </cell>
        </row>
        <row r="874">
          <cell r="J874">
            <v>9.9843168205019182E-3</v>
          </cell>
          <cell r="L874">
            <v>9.9348028321157474E-3</v>
          </cell>
        </row>
        <row r="875">
          <cell r="J875">
            <v>4.691420839397652E-3</v>
          </cell>
          <cell r="L875">
            <v>4.6804504224991165E-3</v>
          </cell>
        </row>
        <row r="876">
          <cell r="J876">
            <v>1.4628071407393172E-2</v>
          </cell>
          <cell r="L876">
            <v>1.4522113230156931E-2</v>
          </cell>
        </row>
        <row r="877">
          <cell r="J877">
            <v>1.2730956409814212E-2</v>
          </cell>
          <cell r="L877">
            <v>1.2650599082658023E-2</v>
          </cell>
        </row>
        <row r="878">
          <cell r="J878">
            <v>9.5965607205873316E-3</v>
          </cell>
          <cell r="L878">
            <v>9.5508062227287905E-3</v>
          </cell>
        </row>
        <row r="879">
          <cell r="J879">
            <v>9.4262588066475954E-4</v>
          </cell>
          <cell r="L879">
            <v>9.4218188788021992E-4</v>
          </cell>
        </row>
        <row r="880">
          <cell r="J880">
            <v>-2.4743796980167569E-3</v>
          </cell>
          <cell r="L880">
            <v>-2.4774460346936094E-3</v>
          </cell>
        </row>
        <row r="881">
          <cell r="J881">
            <v>-3.7793538220103913E-4</v>
          </cell>
          <cell r="L881">
            <v>-3.7800681777680343E-4</v>
          </cell>
        </row>
        <row r="882">
          <cell r="J882">
            <v>-3.9274845052597943E-3</v>
          </cell>
          <cell r="L882">
            <v>-3.9352173261928457E-3</v>
          </cell>
        </row>
        <row r="883">
          <cell r="J883">
            <v>-6.4332451599027124E-3</v>
          </cell>
          <cell r="L883">
            <v>-6.4540276621165944E-3</v>
          </cell>
        </row>
        <row r="884">
          <cell r="J884">
            <v>3.5074385866586178E-3</v>
          </cell>
          <cell r="L884">
            <v>3.5013018691925414E-3</v>
          </cell>
        </row>
        <row r="885">
          <cell r="J885">
            <v>2.601480300402833E-3</v>
          </cell>
          <cell r="L885">
            <v>2.5981023077787011E-3</v>
          </cell>
        </row>
        <row r="886">
          <cell r="J886">
            <v>-3.4849290289246236E-2</v>
          </cell>
          <cell r="L886">
            <v>-3.5471013971265987E-2</v>
          </cell>
        </row>
        <row r="887">
          <cell r="J887">
            <v>-3.043501755835569E-2</v>
          </cell>
          <cell r="L887">
            <v>-3.0907779787867407E-2</v>
          </cell>
        </row>
        <row r="888">
          <cell r="J888">
            <v>-1.9870751215756224E-2</v>
          </cell>
          <cell r="L888">
            <v>-2.0070829499246722E-2</v>
          </cell>
        </row>
        <row r="889">
          <cell r="J889">
            <v>-1.6465094031275603E-2</v>
          </cell>
          <cell r="L889">
            <v>-1.6602150203043564E-2</v>
          </cell>
        </row>
        <row r="890">
          <cell r="J890">
            <v>-1.7469148027540852E-3</v>
          </cell>
          <cell r="L890">
            <v>-1.7484424377762283E-3</v>
          </cell>
        </row>
        <row r="891">
          <cell r="J891">
            <v>2.9062105356291217E-2</v>
          </cell>
          <cell r="L891">
            <v>2.8647810090183048E-2</v>
          </cell>
        </row>
        <row r="892">
          <cell r="J892">
            <v>6.7426590329774288E-3</v>
          </cell>
          <cell r="L892">
            <v>6.720028975116049E-3</v>
          </cell>
        </row>
        <row r="893">
          <cell r="J893">
            <v>-1.1236879087017012E-2</v>
          </cell>
          <cell r="L893">
            <v>-1.130048978555767E-2</v>
          </cell>
        </row>
        <row r="894">
          <cell r="J894">
            <v>-2.6226664061827415E-2</v>
          </cell>
          <cell r="L894">
            <v>-2.6576717064389334E-2</v>
          </cell>
        </row>
        <row r="895">
          <cell r="J895">
            <v>-2.7997927252361526E-2</v>
          </cell>
          <cell r="L895">
            <v>-2.8397342067553448E-2</v>
          </cell>
        </row>
        <row r="896">
          <cell r="J896">
            <v>-4.7513584270005025E-3</v>
          </cell>
          <cell r="L896">
            <v>-4.7626820129664767E-3</v>
          </cell>
        </row>
        <row r="897">
          <cell r="J897">
            <v>1.1586371481450081E-2</v>
          </cell>
          <cell r="L897">
            <v>1.1519763482362213E-2</v>
          </cell>
        </row>
        <row r="898">
          <cell r="J898">
            <v>4.6585556156806714E-3</v>
          </cell>
          <cell r="L898">
            <v>4.6477381283692122E-3</v>
          </cell>
        </row>
        <row r="899">
          <cell r="J899">
            <v>6.2261823036502337E-3</v>
          </cell>
          <cell r="L899">
            <v>6.206879710155289E-3</v>
          </cell>
        </row>
        <row r="900">
          <cell r="J900">
            <v>-1.9424615709473778E-2</v>
          </cell>
          <cell r="L900">
            <v>-1.9615752781972678E-2</v>
          </cell>
        </row>
        <row r="901">
          <cell r="J901">
            <v>-2.328884561799998E-2</v>
          </cell>
          <cell r="L901">
            <v>-2.3564316114754277E-2</v>
          </cell>
        </row>
        <row r="902">
          <cell r="J902">
            <v>-1.1189586486769789E-2</v>
          </cell>
          <cell r="L902">
            <v>-1.1252660868520814E-2</v>
          </cell>
        </row>
        <row r="903">
          <cell r="J903">
            <v>5.3495881383855458E-3</v>
          </cell>
          <cell r="L903">
            <v>5.3353299195547047E-3</v>
          </cell>
        </row>
        <row r="904">
          <cell r="J904">
            <v>3.2255818865373617E-3</v>
          </cell>
          <cell r="L904">
            <v>3.2203908570158776E-3</v>
          </cell>
        </row>
        <row r="905">
          <cell r="J905">
            <v>2.9109153189269387E-2</v>
          </cell>
          <cell r="L905">
            <v>2.8693528183651708E-2</v>
          </cell>
        </row>
        <row r="906">
          <cell r="J906">
            <v>3.5312882268839239E-2</v>
          </cell>
          <cell r="L906">
            <v>3.4703682742400925E-2</v>
          </cell>
        </row>
        <row r="907">
          <cell r="J907">
            <v>2.2934783116558603E-2</v>
          </cell>
          <cell r="L907">
            <v>2.2675734318132433E-2</v>
          </cell>
        </row>
        <row r="908">
          <cell r="J908">
            <v>3.0547384200580924E-2</v>
          </cell>
          <cell r="L908">
            <v>3.0090102048240815E-2</v>
          </cell>
        </row>
        <row r="909">
          <cell r="J909">
            <v>1.7439707522530611E-2</v>
          </cell>
          <cell r="L909">
            <v>1.7289381072823656E-2</v>
          </cell>
        </row>
        <row r="910">
          <cell r="J910">
            <v>2.6047165387159989E-3</v>
          </cell>
          <cell r="L910">
            <v>2.6013301437171829E-3</v>
          </cell>
        </row>
        <row r="911">
          <cell r="J911">
            <v>3.0516229129073161E-3</v>
          </cell>
          <cell r="L911">
            <v>3.0469761627255343E-3</v>
          </cell>
        </row>
        <row r="912">
          <cell r="J912">
            <v>-7.7320306236389399E-3</v>
          </cell>
          <cell r="L912">
            <v>-7.7620777561980747E-3</v>
          </cell>
        </row>
        <row r="913">
          <cell r="J913">
            <v>-7.7696279117657422E-3</v>
          </cell>
          <cell r="L913">
            <v>-7.7999687308043337E-3</v>
          </cell>
        </row>
        <row r="914">
          <cell r="J914">
            <v>-9.9505015390149582E-3</v>
          </cell>
          <cell r="L914">
            <v>-1.000033865794266E-2</v>
          </cell>
        </row>
        <row r="915">
          <cell r="J915">
            <v>-2.9456380256953504E-3</v>
          </cell>
          <cell r="L915">
            <v>-2.9499849558050325E-3</v>
          </cell>
        </row>
        <row r="916">
          <cell r="J916">
            <v>-4.9145968022613106E-3</v>
          </cell>
          <cell r="L916">
            <v>-4.9267131473941664E-3</v>
          </cell>
        </row>
        <row r="917">
          <cell r="J917">
            <v>3.6709325457554946E-3</v>
          </cell>
          <cell r="L917">
            <v>3.6642111171297023E-3</v>
          </cell>
        </row>
        <row r="918">
          <cell r="J918">
            <v>2.0424234874402616E-3</v>
          </cell>
          <cell r="L918">
            <v>2.0403405762316295E-3</v>
          </cell>
        </row>
        <row r="919">
          <cell r="J919">
            <v>-2.4070074118333236E-3</v>
          </cell>
          <cell r="L919">
            <v>-2.4099089110621598E-3</v>
          </cell>
        </row>
        <row r="920">
          <cell r="J920">
            <v>1.1989200626206753E-2</v>
          </cell>
          <cell r="L920">
            <v>1.19178994903574E-2</v>
          </cell>
        </row>
        <row r="921">
          <cell r="J921">
            <v>5.0713330684169612E-3</v>
          </cell>
          <cell r="L921">
            <v>5.0585171697366668E-3</v>
          </cell>
        </row>
        <row r="922">
          <cell r="J922">
            <v>-1.5688907659515191E-3</v>
          </cell>
          <cell r="L922">
            <v>-1.5701227638179754E-3</v>
          </cell>
        </row>
        <row r="923">
          <cell r="J923">
            <v>5.1778809211657272E-3</v>
          </cell>
          <cell r="L923">
            <v>5.164521790563952E-3</v>
          </cell>
        </row>
        <row r="924">
          <cell r="J924">
            <v>1.4709565906695254E-2</v>
          </cell>
          <cell r="L924">
            <v>1.4602429583480589E-2</v>
          </cell>
        </row>
        <row r="925">
          <cell r="J925">
            <v>1.0065106698525192E-2</v>
          </cell>
          <cell r="L925">
            <v>1.0014790853325272E-2</v>
          </cell>
        </row>
        <row r="926">
          <cell r="J926">
            <v>1.5231353915126779E-2</v>
          </cell>
          <cell r="L926">
            <v>1.5116521412290439E-2</v>
          </cell>
        </row>
        <row r="927">
          <cell r="J927">
            <v>4.0068226204061032E-4</v>
          </cell>
          <cell r="L927">
            <v>4.0060201033927984E-4</v>
          </cell>
        </row>
        <row r="928">
          <cell r="J928">
            <v>-1.6599532867884612E-2</v>
          </cell>
          <cell r="L928">
            <v>-1.6738848987006585E-2</v>
          </cell>
        </row>
        <row r="929">
          <cell r="J929">
            <v>-2.1486157322457063E-2</v>
          </cell>
          <cell r="L929">
            <v>-2.1720345411587304E-2</v>
          </cell>
        </row>
        <row r="930">
          <cell r="J930">
            <v>-2.844078993273946E-2</v>
          </cell>
          <cell r="L930">
            <v>-2.8853064963413111E-2</v>
          </cell>
        </row>
        <row r="931">
          <cell r="J931">
            <v>-3.0612827333525935E-2</v>
          </cell>
          <cell r="L931">
            <v>-3.1091187898480387E-2</v>
          </cell>
        </row>
        <row r="932">
          <cell r="J932">
            <v>-4.1838882422942661E-2</v>
          </cell>
          <cell r="L932">
            <v>-4.2739333965239393E-2</v>
          </cell>
        </row>
        <row r="933">
          <cell r="J933">
            <v>-9.7503132270599889E-3</v>
          </cell>
          <cell r="L933">
            <v>-9.7981587912542023E-3</v>
          </cell>
        </row>
        <row r="934">
          <cell r="J934">
            <v>-2.2317269042744371E-2</v>
          </cell>
          <cell r="L934">
            <v>-2.2570067552496818E-2</v>
          </cell>
        </row>
        <row r="935">
          <cell r="J935">
            <v>-2.9738482851265631E-2</v>
          </cell>
          <cell r="L935">
            <v>-3.0189638513715113E-2</v>
          </cell>
        </row>
        <row r="936">
          <cell r="J936">
            <v>-1.9044502254099115E-2</v>
          </cell>
          <cell r="L936">
            <v>-1.9228184619152832E-2</v>
          </cell>
        </row>
        <row r="937">
          <cell r="J937">
            <v>-2.0992635795277874E-2</v>
          </cell>
          <cell r="L937">
            <v>-2.1216114309619664E-2</v>
          </cell>
        </row>
        <row r="938">
          <cell r="J938">
            <v>-3.0951347720211568E-2</v>
          </cell>
          <cell r="L938">
            <v>-3.1440459600716328E-2</v>
          </cell>
        </row>
        <row r="939">
          <cell r="J939">
            <v>-4.0200230431534152E-2</v>
          </cell>
          <cell r="L939">
            <v>-4.1030589640886114E-2</v>
          </cell>
        </row>
        <row r="940">
          <cell r="J940">
            <v>-3.5665412557053966E-2</v>
          </cell>
          <cell r="L940">
            <v>-3.6316962181062278E-2</v>
          </cell>
        </row>
        <row r="941">
          <cell r="J941">
            <v>-4.1647358152875666E-2</v>
          </cell>
          <cell r="L941">
            <v>-4.2539466607373851E-2</v>
          </cell>
        </row>
        <row r="942">
          <cell r="J942">
            <v>-3.7814628161965104E-2</v>
          </cell>
          <cell r="L942">
            <v>-3.8548152661245345E-2</v>
          </cell>
        </row>
        <row r="943">
          <cell r="J943">
            <v>-2.274796288697226E-2</v>
          </cell>
          <cell r="L943">
            <v>-2.3010689775018571E-2</v>
          </cell>
        </row>
        <row r="944">
          <cell r="J944">
            <v>1.0786241294309131E-2</v>
          </cell>
          <cell r="L944">
            <v>1.0728484739924101E-2</v>
          </cell>
        </row>
        <row r="945">
          <cell r="J945">
            <v>7.6435510553008587E-3</v>
          </cell>
          <cell r="L945">
            <v>7.6144871260657694E-3</v>
          </cell>
        </row>
        <row r="946">
          <cell r="J946">
            <v>1.3571375478055344E-2</v>
          </cell>
          <cell r="L946">
            <v>1.3480109174222975E-2</v>
          </cell>
        </row>
        <row r="947">
          <cell r="J947">
            <v>2.5603475130036506E-2</v>
          </cell>
          <cell r="L947">
            <v>2.528119556584902E-2</v>
          </cell>
        </row>
        <row r="948">
          <cell r="J948">
            <v>5.0754575341367594E-3</v>
          </cell>
          <cell r="L948">
            <v>5.0626208160366613E-3</v>
          </cell>
        </row>
        <row r="949">
          <cell r="J949">
            <v>1.6290351282609881E-2</v>
          </cell>
          <cell r="L949">
            <v>1.6159087150767235E-2</v>
          </cell>
        </row>
        <row r="950">
          <cell r="J950">
            <v>2.885120278516589E-2</v>
          </cell>
          <cell r="L950">
            <v>2.8442842688466741E-2</v>
          </cell>
        </row>
        <row r="951">
          <cell r="J951">
            <v>6.5036676539877714E-3</v>
          </cell>
          <cell r="L951">
            <v>6.4826100592644213E-3</v>
          </cell>
        </row>
        <row r="952">
          <cell r="J952">
            <v>5.3718153562612976E-3</v>
          </cell>
          <cell r="L952">
            <v>5.357438619285922E-3</v>
          </cell>
        </row>
        <row r="953">
          <cell r="J953">
            <v>-1.5283507977268629E-2</v>
          </cell>
          <cell r="L953">
            <v>-1.5401504597349408E-2</v>
          </cell>
        </row>
        <row r="954">
          <cell r="J954">
            <v>-2.6999187768824325E-2</v>
          </cell>
          <cell r="L954">
            <v>-2.7370362026515736E-2</v>
          </cell>
        </row>
        <row r="955">
          <cell r="J955">
            <v>-2.4855253907632539E-2</v>
          </cell>
          <cell r="L955">
            <v>-2.5169361472385261E-2</v>
          </cell>
        </row>
        <row r="956">
          <cell r="J956">
            <v>-7.2178842751345566E-3</v>
          </cell>
          <cell r="L956">
            <v>-7.24405922975327E-3</v>
          </cell>
        </row>
        <row r="957">
          <cell r="J957">
            <v>-5.2129621395468916E-2</v>
          </cell>
          <cell r="L957">
            <v>-5.3537517505528938E-2</v>
          </cell>
        </row>
        <row r="958">
          <cell r="J958">
            <v>-9.0819791841872402E-2</v>
          </cell>
          <cell r="L958">
            <v>-9.5211955654534233E-2</v>
          </cell>
        </row>
        <row r="959">
          <cell r="J959">
            <v>-9.7935634453243811E-2</v>
          </cell>
          <cell r="L959">
            <v>-0.10306940276613803</v>
          </cell>
        </row>
        <row r="960">
          <cell r="J960">
            <v>-0.11544323487701143</v>
          </cell>
          <cell r="L960">
            <v>-0.12266858980113186</v>
          </cell>
        </row>
        <row r="961">
          <cell r="J961">
            <v>-3.7748443820071462E-2</v>
          </cell>
          <cell r="L961">
            <v>-3.847936958921408E-2</v>
          </cell>
        </row>
        <row r="962">
          <cell r="J962">
            <v>-2.3806119499232958E-2</v>
          </cell>
          <cell r="L962">
            <v>-2.409406424289209E-2</v>
          </cell>
        </row>
        <row r="963">
          <cell r="J963">
            <v>5.7011279739159072E-2</v>
          </cell>
          <cell r="L963">
            <v>5.5445378296779715E-2</v>
          </cell>
        </row>
        <row r="964">
          <cell r="J964">
            <v>6.7898701170428122E-2</v>
          </cell>
          <cell r="L964">
            <v>6.569288694818419E-2</v>
          </cell>
        </row>
        <row r="965">
          <cell r="J965">
            <v>8.3058198552210805E-2</v>
          </cell>
          <cell r="L965">
            <v>7.9788704850360354E-2</v>
          </cell>
        </row>
        <row r="966">
          <cell r="J966">
            <v>-3.3205611852986365E-2</v>
          </cell>
          <cell r="L966">
            <v>-3.3769434734184325E-2</v>
          </cell>
        </row>
        <row r="967">
          <cell r="J967">
            <v>2.7809911743811619E-3</v>
          </cell>
          <cell r="L967">
            <v>2.7771313728186821E-3</v>
          </cell>
        </row>
        <row r="968">
          <cell r="J968">
            <v>-4.5832661082741359E-2</v>
          </cell>
          <cell r="L968">
            <v>-4.691621524589467E-2</v>
          </cell>
        </row>
        <row r="969">
          <cell r="J969">
            <v>-2.0173719898783516E-2</v>
          </cell>
          <cell r="L969">
            <v>-2.0379988233692772E-2</v>
          </cell>
        </row>
        <row r="970">
          <cell r="J970">
            <v>1.8985100783399357E-2</v>
          </cell>
          <cell r="L970">
            <v>1.8807132723879808E-2</v>
          </cell>
        </row>
        <row r="971">
          <cell r="J971">
            <v>3.8251233715666889E-2</v>
          </cell>
          <cell r="L971">
            <v>3.7537791792567783E-2</v>
          </cell>
        </row>
        <row r="972">
          <cell r="J972">
            <v>4.5906409756131875E-2</v>
          </cell>
          <cell r="L972">
            <v>4.4883887219132432E-2</v>
          </cell>
        </row>
        <row r="973">
          <cell r="J973">
            <v>7.1837033390057203E-2</v>
          </cell>
          <cell r="L973">
            <v>6.9374030000868461E-2</v>
          </cell>
        </row>
        <row r="974">
          <cell r="J974">
            <v>5.1641963766962395E-2</v>
          </cell>
          <cell r="L974">
            <v>5.0352717762624205E-2</v>
          </cell>
        </row>
        <row r="975">
          <cell r="J975">
            <v>3.5938473768633607E-2</v>
          </cell>
          <cell r="L975">
            <v>3.5307753819524529E-2</v>
          </cell>
        </row>
        <row r="976">
          <cell r="J976">
            <v>2.1763920820745294E-2</v>
          </cell>
          <cell r="L976">
            <v>2.1530467857565537E-2</v>
          </cell>
        </row>
        <row r="977">
          <cell r="J977">
            <v>2.922240059653838E-2</v>
          </cell>
          <cell r="L977">
            <v>2.8803566245474279E-2</v>
          </cell>
        </row>
        <row r="978">
          <cell r="J978">
            <v>2.1999529730951827E-2</v>
          </cell>
          <cell r="L978">
            <v>2.1761031635567168E-2</v>
          </cell>
        </row>
        <row r="979">
          <cell r="J979">
            <v>8.2865505997027546E-3</v>
          </cell>
          <cell r="L979">
            <v>8.2524056388944174E-3</v>
          </cell>
        </row>
        <row r="980">
          <cell r="J980">
            <v>1.1172387958248207E-2</v>
          </cell>
          <cell r="L980">
            <v>1.1110437825459044E-2</v>
          </cell>
        </row>
        <row r="981">
          <cell r="J981">
            <v>1.067064686694765E-2</v>
          </cell>
          <cell r="L981">
            <v>1.0614117297151117E-2</v>
          </cell>
        </row>
        <row r="982">
          <cell r="J982">
            <v>-4.7056890008684363E-3</v>
          </cell>
          <cell r="L982">
            <v>-4.7167956118907848E-3</v>
          </cell>
        </row>
        <row r="983">
          <cell r="J983">
            <v>3.4300348548245471E-2</v>
          </cell>
          <cell r="L983">
            <v>3.3725206391069455E-2</v>
          </cell>
        </row>
        <row r="984">
          <cell r="J984">
            <v>4.9874099998961904E-2</v>
          </cell>
          <cell r="L984">
            <v>4.8670252217387883E-2</v>
          </cell>
        </row>
        <row r="985">
          <cell r="J985">
            <v>4.6401583526359293E-2</v>
          </cell>
          <cell r="L985">
            <v>4.5357215028481827E-2</v>
          </cell>
        </row>
        <row r="986">
          <cell r="J986">
            <v>4.4666840479716155E-2</v>
          </cell>
          <cell r="L986">
            <v>4.3698021647054761E-2</v>
          </cell>
        </row>
        <row r="987">
          <cell r="J987">
            <v>5.2733999207266513E-2</v>
          </cell>
          <cell r="L987">
            <v>5.1390588901188916E-2</v>
          </cell>
        </row>
        <row r="988">
          <cell r="J988">
            <v>2.0432292934218197E-2</v>
          </cell>
          <cell r="L988">
            <v>2.0226354113465621E-2</v>
          </cell>
        </row>
        <row r="989">
          <cell r="J989">
            <v>9.1581999357247031E-3</v>
          </cell>
          <cell r="L989">
            <v>9.1165179175857949E-3</v>
          </cell>
        </row>
        <row r="990">
          <cell r="J990">
            <v>-8.1407803009754167E-3</v>
          </cell>
          <cell r="L990">
            <v>-8.1740973942228297E-3</v>
          </cell>
        </row>
        <row r="991">
          <cell r="J991">
            <v>-1.2662038838991202E-2</v>
          </cell>
          <cell r="L991">
            <v>-1.2742885634626491E-2</v>
          </cell>
        </row>
        <row r="992">
          <cell r="J992">
            <v>-2.6107784768809338E-2</v>
          </cell>
          <cell r="L992">
            <v>-2.6454643443387754E-2</v>
          </cell>
        </row>
        <row r="993">
          <cell r="J993">
            <v>-3.1849385401130676E-3</v>
          </cell>
          <cell r="L993">
            <v>-3.1900212518173338E-3</v>
          </cell>
        </row>
        <row r="994">
          <cell r="J994">
            <v>7.5180210059869685E-3</v>
          </cell>
          <cell r="L994">
            <v>7.489901533310651E-3</v>
          </cell>
        </row>
        <row r="995">
          <cell r="J995">
            <v>1.2009582729559964E-2</v>
          </cell>
          <cell r="L995">
            <v>1.1938039920797762E-2</v>
          </cell>
        </row>
        <row r="996">
          <cell r="J996">
            <v>1.8761585531227438E-2</v>
          </cell>
          <cell r="L996">
            <v>1.8587757808862734E-2</v>
          </cell>
        </row>
        <row r="997">
          <cell r="J997">
            <v>2.2940588298123628E-2</v>
          </cell>
          <cell r="L997">
            <v>2.26814093281026E-2</v>
          </cell>
        </row>
        <row r="998">
          <cell r="J998">
            <v>8.2461825808826973E-3</v>
          </cell>
          <cell r="L998">
            <v>8.2123685810661061E-3</v>
          </cell>
        </row>
        <row r="999">
          <cell r="J999">
            <v>1.3969534570294356E-2</v>
          </cell>
          <cell r="L999">
            <v>1.387285991516627E-2</v>
          </cell>
        </row>
        <row r="1000">
          <cell r="J1000">
            <v>4.5888227941487114E-3</v>
          </cell>
          <cell r="L1000">
            <v>4.5783262457814305E-3</v>
          </cell>
        </row>
        <row r="1001">
          <cell r="J1001">
            <v>1.499909526715873E-2</v>
          </cell>
          <cell r="L1001">
            <v>1.4887721130948281E-2</v>
          </cell>
        </row>
        <row r="1002">
          <cell r="J1002">
            <v>1.1782464306958295E-2</v>
          </cell>
          <cell r="L1002">
            <v>1.1713591540454022E-2</v>
          </cell>
        </row>
        <row r="1003">
          <cell r="J1003">
            <v>1.1463275953361685E-2</v>
          </cell>
          <cell r="L1003">
            <v>1.1398070444925966E-2</v>
          </cell>
        </row>
        <row r="1004">
          <cell r="J1004">
            <v>8.6135882968377264E-3</v>
          </cell>
          <cell r="L1004">
            <v>8.5767030036415278E-3</v>
          </cell>
        </row>
        <row r="1005">
          <cell r="J1005">
            <v>1.7840486853349286E-2</v>
          </cell>
          <cell r="L1005">
            <v>1.7683213172311876E-2</v>
          </cell>
        </row>
        <row r="1006">
          <cell r="J1006">
            <v>-3.8980495153300102E-3</v>
          </cell>
          <cell r="L1006">
            <v>-3.9056667115909558E-3</v>
          </cell>
        </row>
        <row r="1007">
          <cell r="J1007">
            <v>4.5338901965056733E-3</v>
          </cell>
          <cell r="L1007">
            <v>4.5236430775494546E-3</v>
          </cell>
        </row>
        <row r="1008">
          <cell r="J1008">
            <v>-9.2882370982323072E-3</v>
          </cell>
          <cell r="L1008">
            <v>-9.3316417499619796E-3</v>
          </cell>
        </row>
        <row r="1009">
          <cell r="J1009">
            <v>-6.8695532934737631E-3</v>
          </cell>
          <cell r="L1009">
            <v>-6.8932572943381527E-3</v>
          </cell>
        </row>
        <row r="1010">
          <cell r="J1010">
            <v>-1.5275967077767946E-3</v>
          </cell>
          <cell r="L1010">
            <v>-1.5287646732326042E-3</v>
          </cell>
        </row>
        <row r="1011">
          <cell r="J1011">
            <v>-1.3160708376952505E-3</v>
          </cell>
          <cell r="L1011">
            <v>-1.3169376195011342E-3</v>
          </cell>
        </row>
        <row r="1012">
          <cell r="J1012">
            <v>1.8296025276261466E-2</v>
          </cell>
          <cell r="L1012">
            <v>1.8130666894396685E-2</v>
          </cell>
        </row>
        <row r="1013">
          <cell r="J1013">
            <v>1.8607677167240294E-2</v>
          </cell>
          <cell r="L1013">
            <v>1.8436672419387359E-2</v>
          </cell>
        </row>
        <row r="1014">
          <cell r="J1014">
            <v>2.6777023630725625E-2</v>
          </cell>
          <cell r="L1014">
            <v>2.642479309008636E-2</v>
          </cell>
        </row>
        <row r="1015">
          <cell r="J1015">
            <v>3.4389327944091344E-2</v>
          </cell>
          <cell r="L1015">
            <v>3.3811231276205257E-2</v>
          </cell>
        </row>
        <row r="1016">
          <cell r="J1016">
            <v>2.9838212529077455E-2</v>
          </cell>
          <cell r="L1016">
            <v>2.9401714689453042E-2</v>
          </cell>
        </row>
        <row r="1017">
          <cell r="J1017">
            <v>1.7371383728931728E-2</v>
          </cell>
          <cell r="L1017">
            <v>1.7222226147319063E-2</v>
          </cell>
        </row>
        <row r="1018">
          <cell r="J1018">
            <v>2.2202255941989116E-2</v>
          </cell>
          <cell r="L1018">
            <v>2.1959374297356015E-2</v>
          </cell>
        </row>
        <row r="1019">
          <cell r="J1019">
            <v>2.2525590211397977E-2</v>
          </cell>
          <cell r="L1019">
            <v>2.2275635723258698E-2</v>
          </cell>
        </row>
        <row r="1020">
          <cell r="J1020">
            <v>4.033843817150916E-3</v>
          </cell>
          <cell r="L1020">
            <v>4.0257296826286034E-3</v>
          </cell>
        </row>
        <row r="1021">
          <cell r="J1021">
            <v>4.4385538080305431E-3</v>
          </cell>
          <cell r="L1021">
            <v>4.4287324790180148E-3</v>
          </cell>
        </row>
        <row r="1022">
          <cell r="J1022">
            <v>5.7551763933567325E-3</v>
          </cell>
          <cell r="L1022">
            <v>5.7386786337768319E-3</v>
          </cell>
        </row>
        <row r="1023">
          <cell r="J1023">
            <v>1.7675396057314591E-4</v>
          </cell>
          <cell r="L1023">
            <v>1.7673834143221991E-4</v>
          </cell>
        </row>
        <row r="1024">
          <cell r="J1024">
            <v>-3.1213580526430048E-3</v>
          </cell>
          <cell r="L1024">
            <v>-3.1262396514813232E-3</v>
          </cell>
        </row>
        <row r="1025">
          <cell r="J1025">
            <v>6.1926523038597445E-3</v>
          </cell>
          <cell r="L1025">
            <v>6.1735566272891011E-3</v>
          </cell>
        </row>
        <row r="1026">
          <cell r="J1026">
            <v>2.929843611457256E-3</v>
          </cell>
          <cell r="L1026">
            <v>2.9255599845285549E-3</v>
          </cell>
        </row>
        <row r="1027">
          <cell r="J1027">
            <v>7.0314822323099051E-5</v>
          </cell>
          <cell r="L1027">
            <v>7.031235035187189E-5</v>
          </cell>
        </row>
        <row r="1028">
          <cell r="J1028">
            <v>2.6908697770546015E-3</v>
          </cell>
          <cell r="L1028">
            <v>2.6872558685625738E-3</v>
          </cell>
        </row>
        <row r="1029">
          <cell r="J1029">
            <v>5.917169216022998E-3</v>
          </cell>
          <cell r="L1029">
            <v>5.8997315242933874E-3</v>
          </cell>
        </row>
        <row r="1030">
          <cell r="J1030">
            <v>5.9088529756618213E-3</v>
          </cell>
          <cell r="L1030">
            <v>5.8914641688965182E-3</v>
          </cell>
        </row>
        <row r="1031">
          <cell r="J1031">
            <v>1.0548179640094463E-2</v>
          </cell>
          <cell r="L1031">
            <v>1.0492935735415029E-2</v>
          </cell>
        </row>
        <row r="1032">
          <cell r="J1032">
            <v>1.5200280498737796E-2</v>
          </cell>
          <cell r="L1032">
            <v>1.508591371699588E-2</v>
          </cell>
        </row>
        <row r="1033">
          <cell r="J1033">
            <v>1.0479026297988666E-2</v>
          </cell>
          <cell r="L1033">
            <v>1.0424501879671196E-2</v>
          </cell>
        </row>
        <row r="1034">
          <cell r="J1034">
            <v>1.4586813281052673E-2</v>
          </cell>
          <cell r="L1034">
            <v>1.4481449102707954E-2</v>
          </cell>
        </row>
        <row r="1035">
          <cell r="J1035">
            <v>1.3348436098889428E-2</v>
          </cell>
          <cell r="L1035">
            <v>1.3260130683913069E-2</v>
          </cell>
        </row>
        <row r="1036">
          <cell r="J1036">
            <v>9.7057824448099957E-3</v>
          </cell>
          <cell r="L1036">
            <v>9.6589839056784119E-3</v>
          </cell>
        </row>
        <row r="1037">
          <cell r="J1037">
            <v>6.2741883035242172E-4</v>
          </cell>
          <cell r="L1037">
            <v>6.2722208544799664E-4</v>
          </cell>
        </row>
        <row r="1038">
          <cell r="J1038">
            <v>-3.765312237024337E-3</v>
          </cell>
          <cell r="L1038">
            <v>-3.7724188698820419E-3</v>
          </cell>
        </row>
        <row r="1039">
          <cell r="J1039">
            <v>-2.3577834663123347E-2</v>
          </cell>
          <cell r="L1039">
            <v>-2.386023963857592E-2</v>
          </cell>
        </row>
        <row r="1040">
          <cell r="J1040">
            <v>-9.3634199666028858E-3</v>
          </cell>
          <cell r="L1040">
            <v>-9.4075323611961473E-3</v>
          </cell>
        </row>
        <row r="1041">
          <cell r="J1041">
            <v>-1.1249658778401337E-2</v>
          </cell>
          <cell r="L1041">
            <v>-1.1313414796314097E-2</v>
          </cell>
        </row>
        <row r="1042">
          <cell r="J1042">
            <v>-2.8037216175600451E-3</v>
          </cell>
          <cell r="L1042">
            <v>-2.8076594070470312E-3</v>
          </cell>
        </row>
        <row r="1043">
          <cell r="J1043">
            <v>9.6207993257960237E-5</v>
          </cell>
          <cell r="L1043">
            <v>9.620336556587442E-5</v>
          </cell>
        </row>
        <row r="1044">
          <cell r="J1044">
            <v>2.4277037846269559E-2</v>
          </cell>
          <cell r="L1044">
            <v>2.398703479842635E-2</v>
          </cell>
        </row>
        <row r="1045">
          <cell r="J1045">
            <v>6.8737303493197326E-3</v>
          </cell>
          <cell r="L1045">
            <v>6.8502139668739038E-3</v>
          </cell>
        </row>
        <row r="1046">
          <cell r="J1046">
            <v>2.3268055468529295E-2</v>
          </cell>
          <cell r="L1046">
            <v>2.3001481451929137E-2</v>
          </cell>
        </row>
        <row r="1047">
          <cell r="J1047">
            <v>1.9151906851126665E-2</v>
          </cell>
          <cell r="L1047">
            <v>1.8970817566924928E-2</v>
          </cell>
        </row>
        <row r="1048">
          <cell r="J1048">
            <v>2.0274447949526809E-2</v>
          </cell>
          <cell r="L1048">
            <v>2.00716577214324E-2</v>
          </cell>
        </row>
        <row r="1049">
          <cell r="J1049">
            <v>9.4451945176753319E-3</v>
          </cell>
          <cell r="L1049">
            <v>9.4008675671235983E-3</v>
          </cell>
        </row>
        <row r="1050">
          <cell r="J1050">
            <v>1.1877350198798152E-2</v>
          </cell>
          <cell r="L1050">
            <v>1.1807368064778011E-2</v>
          </cell>
        </row>
        <row r="1051">
          <cell r="J1051">
            <v>-5.3352437985665739E-3</v>
          </cell>
          <cell r="L1051">
            <v>-5.3495270374544516E-3</v>
          </cell>
        </row>
        <row r="1052">
          <cell r="J1052">
            <v>-1.0948646565129515E-2</v>
          </cell>
          <cell r="L1052">
            <v>-1.1009024101929265E-2</v>
          </cell>
        </row>
        <row r="1053">
          <cell r="J1053">
            <v>-1.5207465672315561E-2</v>
          </cell>
          <cell r="L1053">
            <v>-1.5324285042654848E-2</v>
          </cell>
        </row>
        <row r="1054">
          <cell r="J1054">
            <v>2.6528575352060511E-3</v>
          </cell>
          <cell r="L1054">
            <v>2.6493449195961055E-3</v>
          </cell>
        </row>
        <row r="1055">
          <cell r="J1055">
            <v>-1.5242474050727413E-3</v>
          </cell>
          <cell r="L1055">
            <v>-1.525410251943099E-3</v>
          </cell>
        </row>
        <row r="1056">
          <cell r="J1056">
            <v>8.5114100650655333E-3</v>
          </cell>
          <cell r="L1056">
            <v>8.4753922450693745E-3</v>
          </cell>
        </row>
        <row r="1057">
          <cell r="J1057">
            <v>1.3386968075417494E-2</v>
          </cell>
          <cell r="L1057">
            <v>1.3298154371122979E-2</v>
          </cell>
        </row>
        <row r="1058">
          <cell r="J1058">
            <v>2.0672918001763269E-2</v>
          </cell>
          <cell r="L1058">
            <v>2.0462133305415717E-2</v>
          </cell>
        </row>
        <row r="1059">
          <cell r="J1059">
            <v>-1.0283736427947375E-3</v>
          </cell>
          <cell r="L1059">
            <v>-1.0289027817688191E-3</v>
          </cell>
        </row>
        <row r="1060">
          <cell r="J1060">
            <v>-7.7946749860759359E-3</v>
          </cell>
          <cell r="L1060">
            <v>-7.8252122540367324E-3</v>
          </cell>
        </row>
        <row r="1061">
          <cell r="J1061">
            <v>-5.113108357964539E-3</v>
          </cell>
          <cell r="L1061">
            <v>-5.1262250269076704E-3</v>
          </cell>
        </row>
        <row r="1062">
          <cell r="J1062">
            <v>3.3867232359120761E-5</v>
          </cell>
          <cell r="L1062">
            <v>3.3866658877442478E-5</v>
          </cell>
        </row>
        <row r="1063">
          <cell r="J1063">
            <v>3.2878244308379343E-3</v>
          </cell>
          <cell r="L1063">
            <v>3.2824313538542503E-3</v>
          </cell>
        </row>
        <row r="1064">
          <cell r="J1064">
            <v>5.4007270729267776E-3</v>
          </cell>
          <cell r="L1064">
            <v>5.3861954438969252E-3</v>
          </cell>
        </row>
        <row r="1065">
          <cell r="J1065">
            <v>1.5130433291663744E-2</v>
          </cell>
          <cell r="L1065">
            <v>1.5017109943672367E-2</v>
          </cell>
        </row>
        <row r="1066">
          <cell r="J1066">
            <v>1.2992683700492363E-2</v>
          </cell>
          <cell r="L1066">
            <v>1.2909002832263563E-2</v>
          </cell>
        </row>
        <row r="1067">
          <cell r="J1067">
            <v>1.313273578404542E-2</v>
          </cell>
          <cell r="L1067">
            <v>1.3047249045878256E-2</v>
          </cell>
        </row>
        <row r="1068">
          <cell r="J1068">
            <v>1.5858983260047824E-2</v>
          </cell>
          <cell r="L1068">
            <v>1.5734543519343433E-2</v>
          </cell>
        </row>
        <row r="1069">
          <cell r="J1069">
            <v>1.8495323718394845E-2</v>
          </cell>
          <cell r="L1069">
            <v>1.832636533240109E-2</v>
          </cell>
        </row>
        <row r="1070">
          <cell r="J1070">
            <v>1.4456554506665512E-2</v>
          </cell>
          <cell r="L1070">
            <v>1.4353054829195524E-2</v>
          </cell>
        </row>
        <row r="1071">
          <cell r="J1071">
            <v>1.0457697748329725E-2</v>
          </cell>
          <cell r="L1071">
            <v>1.0403394291881956E-2</v>
          </cell>
        </row>
        <row r="1072">
          <cell r="J1072">
            <v>6.7537003810659042E-3</v>
          </cell>
          <cell r="L1072">
            <v>6.7309963136334286E-3</v>
          </cell>
        </row>
        <row r="1073">
          <cell r="J1073">
            <v>1.2160749298709568E-2</v>
          </cell>
          <cell r="L1073">
            <v>1.2087401431574529E-2</v>
          </cell>
        </row>
        <row r="1074">
          <cell r="J1074">
            <v>1.186196236174315E-2</v>
          </cell>
          <cell r="L1074">
            <v>1.1792160733517701E-2</v>
          </cell>
        </row>
        <row r="1075">
          <cell r="J1075">
            <v>7.5922390882138709E-3</v>
          </cell>
          <cell r="L1075">
            <v>7.5635630929090456E-3</v>
          </cell>
        </row>
        <row r="1076">
          <cell r="J1076">
            <v>5.6997128076585052E-3</v>
          </cell>
          <cell r="L1076">
            <v>5.6835309036338232E-3</v>
          </cell>
        </row>
        <row r="1077">
          <cell r="J1077">
            <v>-4.1073528790885779E-3</v>
          </cell>
          <cell r="L1077">
            <v>-4.1158112218023877E-3</v>
          </cell>
        </row>
        <row r="1078">
          <cell r="J1078">
            <v>-3.1000276560694384E-3</v>
          </cell>
          <cell r="L1078">
            <v>-3.1048426955489926E-3</v>
          </cell>
        </row>
        <row r="1079">
          <cell r="J1079">
            <v>-4.861251167133515E-3</v>
          </cell>
          <cell r="L1079">
            <v>-4.8731054820604211E-3</v>
          </cell>
        </row>
        <row r="1080">
          <cell r="J1080">
            <v>4.7379419421886343E-3</v>
          </cell>
          <cell r="L1080">
            <v>4.7267532223497612E-3</v>
          </cell>
        </row>
        <row r="1081">
          <cell r="J1081">
            <v>1.1031986856464115E-2</v>
          </cell>
          <cell r="L1081">
            <v>1.0971578367178519E-2</v>
          </cell>
        </row>
        <row r="1082">
          <cell r="J1082">
            <v>1.6750126674556162E-2</v>
          </cell>
          <cell r="L1082">
            <v>1.6611390392901146E-2</v>
          </cell>
        </row>
        <row r="1083">
          <cell r="J1083">
            <v>1.0850850855672226E-2</v>
          </cell>
          <cell r="L1083">
            <v>1.0792402800822252E-2</v>
          </cell>
        </row>
        <row r="1084">
          <cell r="J1084">
            <v>1.187018574703398E-2</v>
          </cell>
          <cell r="L1084">
            <v>1.1800287683814626E-2</v>
          </cell>
        </row>
        <row r="1085">
          <cell r="J1085">
            <v>3.9066990009657982E-3</v>
          </cell>
          <cell r="L1085">
            <v>3.899087669437576E-3</v>
          </cell>
        </row>
        <row r="1086">
          <cell r="J1086">
            <v>6.3356774843342512E-3</v>
          </cell>
          <cell r="L1086">
            <v>6.3156914520249253E-3</v>
          </cell>
        </row>
        <row r="1087">
          <cell r="J1087">
            <v>2.9424824775704135E-3</v>
          </cell>
          <cell r="L1087">
            <v>2.938161849511491E-3</v>
          </cell>
        </row>
        <row r="1088">
          <cell r="J1088">
            <v>-2.4312880539742926E-2</v>
          </cell>
          <cell r="L1088">
            <v>-2.4613318287484302E-2</v>
          </cell>
        </row>
        <row r="1089">
          <cell r="J1089">
            <v>-1.2693775709429821E-2</v>
          </cell>
          <cell r="L1089">
            <v>-1.277503002871554E-2</v>
          </cell>
        </row>
        <row r="1090">
          <cell r="J1090">
            <v>-1.0466715330845684E-2</v>
          </cell>
          <cell r="L1090">
            <v>-1.0521876638501701E-2</v>
          </cell>
        </row>
        <row r="1091">
          <cell r="J1091">
            <v>-1.2239195221620236E-2</v>
          </cell>
          <cell r="L1091">
            <v>-1.2314710972049553E-2</v>
          </cell>
        </row>
        <row r="1092">
          <cell r="J1092">
            <v>-1.5744375604026917E-2</v>
          </cell>
          <cell r="L1092">
            <v>-1.5869634776879755E-2</v>
          </cell>
        </row>
        <row r="1093">
          <cell r="J1093">
            <v>1.7016380502017717E-2</v>
          </cell>
          <cell r="L1093">
            <v>1.6873223625028022E-2</v>
          </cell>
        </row>
        <row r="1094">
          <cell r="J1094">
            <v>1.2083107566265544E-2</v>
          </cell>
          <cell r="L1094">
            <v>1.2010689594491543E-2</v>
          </cell>
        </row>
        <row r="1095">
          <cell r="J1095">
            <v>1.3701949281385883E-2</v>
          </cell>
          <cell r="L1095">
            <v>1.3608926341515053E-2</v>
          </cell>
        </row>
        <row r="1096">
          <cell r="J1096">
            <v>4.2481703919892214E-3</v>
          </cell>
          <cell r="L1096">
            <v>4.2391723905107516E-3</v>
          </cell>
        </row>
        <row r="1097">
          <cell r="J1097">
            <v>1.6498559119109003E-2</v>
          </cell>
          <cell r="L1097">
            <v>1.6363936592990975E-2</v>
          </cell>
        </row>
        <row r="1098">
          <cell r="J1098">
            <v>1.9159650695591789E-2</v>
          </cell>
          <cell r="L1098">
            <v>1.8978415860165812E-2</v>
          </cell>
        </row>
        <row r="1099">
          <cell r="J1099">
            <v>2.0791031810685694E-2</v>
          </cell>
          <cell r="L1099">
            <v>2.0577848117881541E-2</v>
          </cell>
        </row>
        <row r="1100">
          <cell r="J1100">
            <v>2.3093083164303512E-2</v>
          </cell>
          <cell r="L1100">
            <v>2.2830473215553794E-2</v>
          </cell>
        </row>
        <row r="1101">
          <cell r="J1101">
            <v>2.8538362070310117E-2</v>
          </cell>
          <cell r="L1101">
            <v>2.8138728462740223E-2</v>
          </cell>
        </row>
        <row r="1102">
          <cell r="J1102">
            <v>1.2450938384120548E-2</v>
          </cell>
          <cell r="L1102">
            <v>1.2374062907613241E-2</v>
          </cell>
        </row>
        <row r="1103">
          <cell r="J1103">
            <v>7.1425964250811736E-3</v>
          </cell>
          <cell r="L1103">
            <v>7.1172089001166547E-3</v>
          </cell>
        </row>
        <row r="1104">
          <cell r="J1104">
            <v>-3.373012311771369E-3</v>
          </cell>
          <cell r="L1104">
            <v>-3.3787137420722715E-3</v>
          </cell>
        </row>
        <row r="1105">
          <cell r="J1105">
            <v>-1.7318560921469325E-2</v>
          </cell>
          <cell r="L1105">
            <v>-1.7470281470434303E-2</v>
          </cell>
        </row>
        <row r="1106">
          <cell r="J1106">
            <v>-1.368530165589015E-2</v>
          </cell>
          <cell r="L1106">
            <v>-1.3779808624754471E-2</v>
          </cell>
        </row>
        <row r="1107">
          <cell r="J1107">
            <v>-1.4953813939317348E-2</v>
          </cell>
          <cell r="L1107">
            <v>-1.5066749507613565E-2</v>
          </cell>
        </row>
        <row r="1108">
          <cell r="J1108">
            <v>-1.628613150825621E-2</v>
          </cell>
          <cell r="L1108">
            <v>-1.6420208268869863E-2</v>
          </cell>
        </row>
        <row r="1109">
          <cell r="J1109">
            <v>-2.8517345273918388E-3</v>
          </cell>
          <cell r="L1109">
            <v>-2.8558084693432327E-3</v>
          </cell>
        </row>
        <row r="1110">
          <cell r="J1110">
            <v>1.1084626446962054E-2</v>
          </cell>
          <cell r="L1110">
            <v>1.1023642219642235E-2</v>
          </cell>
        </row>
        <row r="1111">
          <cell r="J1111">
            <v>8.0381943678094828E-3</v>
          </cell>
          <cell r="L1111">
            <v>8.0060601692281963E-3</v>
          </cell>
        </row>
        <row r="1112">
          <cell r="J1112">
            <v>2.5549974571150574E-3</v>
          </cell>
          <cell r="L1112">
            <v>2.5517390001648255E-3</v>
          </cell>
        </row>
        <row r="1113">
          <cell r="J1113">
            <v>7.8916005199034195E-4</v>
          </cell>
          <cell r="L1113">
            <v>7.8884882892220614E-4</v>
          </cell>
        </row>
        <row r="1114">
          <cell r="J1114">
            <v>-2.3420656386654273E-2</v>
          </cell>
          <cell r="L1114">
            <v>-2.3699278905992622E-2</v>
          </cell>
        </row>
        <row r="1115">
          <cell r="J1115">
            <v>-3.3489581464251406E-2</v>
          </cell>
          <cell r="L1115">
            <v>-3.4063200737688461E-2</v>
          </cell>
        </row>
        <row r="1116">
          <cell r="J1116">
            <v>-3.0471776498218819E-2</v>
          </cell>
          <cell r="L1116">
            <v>-3.0945693323694307E-2</v>
          </cell>
        </row>
        <row r="1117">
          <cell r="J1117">
            <v>-2.9496206168878786E-2</v>
          </cell>
          <cell r="L1117">
            <v>-2.993996722963484E-2</v>
          </cell>
        </row>
        <row r="1118">
          <cell r="J1118">
            <v>-1.9470977151709416E-2</v>
          </cell>
          <cell r="L1118">
            <v>-1.9663033734557925E-2</v>
          </cell>
        </row>
        <row r="1119">
          <cell r="J1119">
            <v>4.9022615546028383E-3</v>
          </cell>
          <cell r="L1119">
            <v>4.8902845972639561E-3</v>
          </cell>
        </row>
        <row r="1120">
          <cell r="J1120">
            <v>2.2450191994650114E-2</v>
          </cell>
          <cell r="L1120">
            <v>2.220189576268012E-2</v>
          </cell>
        </row>
        <row r="1121">
          <cell r="J1121">
            <v>2.5661786959007719E-2</v>
          </cell>
          <cell r="L1121">
            <v>2.5338050064450068E-2</v>
          </cell>
        </row>
        <row r="1122">
          <cell r="J1122">
            <v>3.7270932190691358E-2</v>
          </cell>
          <cell r="L1122">
            <v>3.659316049546648E-2</v>
          </cell>
        </row>
        <row r="1123">
          <cell r="J1123">
            <v>1.6033985729800696E-2</v>
          </cell>
          <cell r="L1123">
            <v>1.5906799118291251E-2</v>
          </cell>
        </row>
        <row r="1124">
          <cell r="J1124">
            <v>9.3838792497632408E-3</v>
          </cell>
          <cell r="L1124">
            <v>9.3401241701439649E-3</v>
          </cell>
        </row>
        <row r="1125">
          <cell r="J1125">
            <v>5.4472956098659585E-3</v>
          </cell>
          <cell r="L1125">
            <v>5.4325127552223912E-3</v>
          </cell>
        </row>
        <row r="1126">
          <cell r="J1126">
            <v>6.5335019402769133E-3</v>
          </cell>
          <cell r="L1126">
            <v>6.5122511277375074E-3</v>
          </cell>
        </row>
        <row r="1127">
          <cell r="J1127">
            <v>3.1113769306982371E-3</v>
          </cell>
          <cell r="L1127">
            <v>3.10654661419257E-3</v>
          </cell>
        </row>
        <row r="1128">
          <cell r="J1128">
            <v>4.9731015037232399E-3</v>
          </cell>
          <cell r="L1128">
            <v>4.9607764799467057E-3</v>
          </cell>
        </row>
        <row r="1129">
          <cell r="J1129">
            <v>1.6311460408332124E-3</v>
          </cell>
          <cell r="L1129">
            <v>1.6298171669918286E-3</v>
          </cell>
        </row>
        <row r="1130">
          <cell r="J1130">
            <v>5.3958408403309722E-3</v>
          </cell>
          <cell r="L1130">
            <v>5.3813354469446238E-3</v>
          </cell>
        </row>
        <row r="1131">
          <cell r="J1131">
            <v>6.3991733205897771E-3</v>
          </cell>
          <cell r="L1131">
            <v>6.3787855413941288E-3</v>
          </cell>
        </row>
        <row r="1132">
          <cell r="J1132">
            <v>-6.2572340221418669E-3</v>
          </cell>
          <cell r="L1132">
            <v>-6.2768925592276712E-3</v>
          </cell>
        </row>
        <row r="1133">
          <cell r="J1133">
            <v>-4.3817946481285982E-3</v>
          </cell>
          <cell r="L1133">
            <v>-4.391422846450584E-3</v>
          </cell>
        </row>
        <row r="1134">
          <cell r="J1134">
            <v>-5.884064371927367E-3</v>
          </cell>
          <cell r="L1134">
            <v>-5.9014436862302247E-3</v>
          </cell>
        </row>
        <row r="1135">
          <cell r="J1135">
            <v>-2.3995596601102516E-2</v>
          </cell>
          <cell r="L1135">
            <v>-2.4288180900023909E-2</v>
          </cell>
        </row>
        <row r="1136">
          <cell r="J1136">
            <v>-1.829302999565283E-2</v>
          </cell>
          <cell r="L1136">
            <v>-1.8462416375742443E-2</v>
          </cell>
        </row>
        <row r="1137">
          <cell r="J1137">
            <v>1.0384318200186275E-3</v>
          </cell>
          <cell r="L1137">
            <v>1.0378930226669282E-3</v>
          </cell>
        </row>
        <row r="1138">
          <cell r="J1138">
            <v>9.0926884605961218E-3</v>
          </cell>
          <cell r="L1138">
            <v>9.0515988576927824E-3</v>
          </cell>
        </row>
        <row r="1139">
          <cell r="J1139">
            <v>1.6106766979696888E-2</v>
          </cell>
          <cell r="L1139">
            <v>1.5978429245122043E-2</v>
          </cell>
        </row>
        <row r="1140">
          <cell r="J1140">
            <v>3.1335533321464826E-2</v>
          </cell>
          <cell r="L1140">
            <v>3.0854596629938346E-2</v>
          </cell>
        </row>
        <row r="1141">
          <cell r="J1141">
            <v>1.3964430463091712E-2</v>
          </cell>
          <cell r="L1141">
            <v>1.3867826114963022E-2</v>
          </cell>
        </row>
        <row r="1142">
          <cell r="J1142">
            <v>3.961625183386901E-3</v>
          </cell>
          <cell r="L1142">
            <v>3.9537986101634455E-3</v>
          </cell>
        </row>
        <row r="1143">
          <cell r="J1143">
            <v>-1.9609568452875958E-3</v>
          </cell>
          <cell r="L1143">
            <v>-1.9628820383876078E-3</v>
          </cell>
        </row>
        <row r="1144">
          <cell r="J1144">
            <v>-1.2485455600737286E-2</v>
          </cell>
          <cell r="L1144">
            <v>-1.2564053809741038E-2</v>
          </cell>
        </row>
        <row r="1145">
          <cell r="J1145">
            <v>-1.0313177463487174E-2</v>
          </cell>
          <cell r="L1145">
            <v>-1.0366726772039137E-2</v>
          </cell>
        </row>
        <row r="1146">
          <cell r="J1146">
            <v>-5.3439600870018372E-4</v>
          </cell>
          <cell r="L1146">
            <v>-5.3453884913843067E-4</v>
          </cell>
        </row>
        <row r="1147">
          <cell r="J1147">
            <v>7.0443602007946339E-3</v>
          </cell>
          <cell r="L1147">
            <v>7.0196646041005952E-3</v>
          </cell>
        </row>
        <row r="1148">
          <cell r="J1148">
            <v>1.101894675334158E-2</v>
          </cell>
          <cell r="L1148">
            <v>1.0958680469399514E-2</v>
          </cell>
        </row>
        <row r="1149">
          <cell r="J1149">
            <v>1.10963406617486E-2</v>
          </cell>
          <cell r="L1149">
            <v>1.1035227943152934E-2</v>
          </cell>
        </row>
        <row r="1150">
          <cell r="J1150">
            <v>1.5719190556518055E-2</v>
          </cell>
          <cell r="L1150">
            <v>1.5596923706774164E-2</v>
          </cell>
        </row>
        <row r="1151">
          <cell r="J1151">
            <v>1.0898240693656058E-2</v>
          </cell>
          <cell r="L1151">
            <v>1.0839282839686189E-2</v>
          </cell>
        </row>
        <row r="1152">
          <cell r="J1152">
            <v>2.7243903434326648E-3</v>
          </cell>
          <cell r="L1152">
            <v>2.7206859187348872E-3</v>
          </cell>
        </row>
        <row r="1153">
          <cell r="J1153">
            <v>8.1923958718726434E-4</v>
          </cell>
          <cell r="L1153">
            <v>8.1890419360268626E-4</v>
          </cell>
        </row>
        <row r="1154">
          <cell r="J1154">
            <v>3.3244720044614449E-3</v>
          </cell>
          <cell r="L1154">
            <v>3.3189581644321748E-3</v>
          </cell>
        </row>
        <row r="1155">
          <cell r="J1155">
            <v>-3.7710228061756056E-3</v>
          </cell>
          <cell r="L1155">
            <v>-3.7781510388060434E-3</v>
          </cell>
        </row>
        <row r="1156">
          <cell r="J1156">
            <v>-2.3964176607277766E-2</v>
          </cell>
          <cell r="L1156">
            <v>-2.4255988946808811E-2</v>
          </cell>
        </row>
        <row r="1157">
          <cell r="J1157">
            <v>-7.3600322328409816E-3</v>
          </cell>
          <cell r="L1157">
            <v>-7.3872509058519496E-3</v>
          </cell>
        </row>
        <row r="1158">
          <cell r="J1158">
            <v>-4.4812777798369837E-3</v>
          </cell>
          <cell r="L1158">
            <v>-4.4913488037401873E-3</v>
          </cell>
        </row>
        <row r="1159">
          <cell r="J1159">
            <v>-3.5158307701524333E-3</v>
          </cell>
          <cell r="L1159">
            <v>-3.522025827933374E-3</v>
          </cell>
        </row>
        <row r="1160">
          <cell r="J1160">
            <v>1.4726492172964583E-3</v>
          </cell>
          <cell r="L1160">
            <v>1.4715659328394947E-3</v>
          </cell>
        </row>
        <row r="1161">
          <cell r="J1161">
            <v>2.6738847449246272E-2</v>
          </cell>
          <cell r="L1161">
            <v>2.638761180308349E-2</v>
          </cell>
        </row>
        <row r="1162">
          <cell r="J1162">
            <v>1.4894612923712896E-2</v>
          </cell>
          <cell r="L1162">
            <v>1.4784777471271297E-2</v>
          </cell>
        </row>
        <row r="1163">
          <cell r="J1163">
            <v>8.0510460478488075E-3</v>
          </cell>
          <cell r="L1163">
            <v>8.0188092874537657E-3</v>
          </cell>
        </row>
        <row r="1164">
          <cell r="J1164">
            <v>3.3865270509257426E-3</v>
          </cell>
          <cell r="L1164">
            <v>3.3808056816015866E-3</v>
          </cell>
        </row>
        <row r="1165">
          <cell r="J1165">
            <v>3.7710838346357955E-3</v>
          </cell>
          <cell r="L1165">
            <v>3.7639911238707946E-3</v>
          </cell>
        </row>
        <row r="1166">
          <cell r="J1166">
            <v>-8.7109161047929894E-3</v>
          </cell>
          <cell r="L1166">
            <v>-8.7490779123128321E-3</v>
          </cell>
        </row>
        <row r="1167">
          <cell r="J1167">
            <v>-1.3658525791907695E-2</v>
          </cell>
          <cell r="L1167">
            <v>-1.3752661609114775E-2</v>
          </cell>
        </row>
        <row r="1168">
          <cell r="J1168">
            <v>-2.4481225438942485E-2</v>
          </cell>
          <cell r="L1168">
            <v>-2.4785873013905665E-2</v>
          </cell>
        </row>
        <row r="1169">
          <cell r="J1169">
            <v>-9.6987622102451168E-4</v>
          </cell>
          <cell r="L1169">
            <v>-9.7034685529583358E-4</v>
          </cell>
        </row>
        <row r="1170">
          <cell r="J1170">
            <v>-1.6656203115861562E-3</v>
          </cell>
          <cell r="L1170">
            <v>-1.6670089993292079E-3</v>
          </cell>
        </row>
        <row r="1171">
          <cell r="J1171">
            <v>3.4693059874540359E-3</v>
          </cell>
          <cell r="L1171">
            <v>3.4633018282728941E-3</v>
          </cell>
        </row>
        <row r="1172">
          <cell r="J1172">
            <v>8.5358692919116491E-3</v>
          </cell>
          <cell r="L1172">
            <v>8.499644752283906E-3</v>
          </cell>
        </row>
        <row r="1173">
          <cell r="J1173">
            <v>5.054115748618946E-3</v>
          </cell>
          <cell r="L1173">
            <v>5.0413865774063E-3</v>
          </cell>
        </row>
        <row r="1174">
          <cell r="J1174">
            <v>-1.3866956532953164E-2</v>
          </cell>
          <cell r="L1174">
            <v>-1.396400095971569E-2</v>
          </cell>
        </row>
        <row r="1175">
          <cell r="J1175">
            <v>-1.4202333192606342E-2</v>
          </cell>
          <cell r="L1175">
            <v>-1.4304151514843665E-2</v>
          </cell>
        </row>
        <row r="1176">
          <cell r="J1176">
            <v>-8.666766299738643E-3</v>
          </cell>
          <cell r="L1176">
            <v>-8.7045411342589578E-3</v>
          </cell>
        </row>
        <row r="1177">
          <cell r="J1177">
            <v>4.2633285601521957E-3</v>
          </cell>
          <cell r="L1177">
            <v>4.2542663226800056E-3</v>
          </cell>
        </row>
        <row r="1178">
          <cell r="J1178">
            <v>1.0728214932165444E-2</v>
          </cell>
          <cell r="L1178">
            <v>1.0671075937349474E-2</v>
          </cell>
        </row>
        <row r="1179">
          <cell r="J1179">
            <v>2.3113819918374608E-4</v>
          </cell>
          <cell r="L1179">
            <v>2.3111149086564616E-4</v>
          </cell>
        </row>
        <row r="1180">
          <cell r="J1180">
            <v>6.8461336374942994E-3</v>
          </cell>
          <cell r="L1180">
            <v>6.8228052767966285E-3</v>
          </cell>
        </row>
        <row r="1181">
          <cell r="J1181">
            <v>9.4196888467503043E-3</v>
          </cell>
          <cell r="L1181">
            <v>9.3756002288917246E-3</v>
          </cell>
        </row>
        <row r="1182">
          <cell r="J1182">
            <v>6.8450236473476542E-3</v>
          </cell>
          <cell r="L1182">
            <v>6.8217028335121454E-3</v>
          </cell>
        </row>
        <row r="1183">
          <cell r="J1183">
            <v>-4.4330062314984929E-3</v>
          </cell>
          <cell r="L1183">
            <v>-4.4428611389848629E-3</v>
          </cell>
        </row>
        <row r="1184">
          <cell r="J1184">
            <v>6.4158677927681025E-3</v>
          </cell>
          <cell r="L1184">
            <v>6.3953737244490357E-3</v>
          </cell>
        </row>
        <row r="1185">
          <cell r="J1185">
            <v>-1.0658803485561251E-2</v>
          </cell>
          <cell r="L1185">
            <v>-1.071601543522218E-2</v>
          </cell>
        </row>
        <row r="1186">
          <cell r="J1186">
            <v>-1.1032028065009252E-2</v>
          </cell>
          <cell r="L1186">
            <v>-1.1093332176031159E-2</v>
          </cell>
        </row>
        <row r="1187">
          <cell r="J1187">
            <v>-1.1311547944401121E-2</v>
          </cell>
          <cell r="L1187">
            <v>-1.1376010074843498E-2</v>
          </cell>
        </row>
        <row r="1188">
          <cell r="J1188">
            <v>-2.0186411453411109E-2</v>
          </cell>
          <cell r="L1188">
            <v>-2.039294117962015E-2</v>
          </cell>
        </row>
        <row r="1189">
          <cell r="J1189">
            <v>-1.2443276256996504E-2</v>
          </cell>
          <cell r="L1189">
            <v>-1.2521342091508278E-2</v>
          </cell>
        </row>
        <row r="1190">
          <cell r="J1190">
            <v>-5.1564923599563975E-3</v>
          </cell>
          <cell r="L1190">
            <v>-5.1698329468695048E-3</v>
          </cell>
        </row>
        <row r="1191">
          <cell r="J1191">
            <v>-1.3640032025620528E-2</v>
          </cell>
          <cell r="L1191">
            <v>-1.3733911923133561E-2</v>
          </cell>
        </row>
        <row r="1192">
          <cell r="J1192">
            <v>-2.3143992352185928E-2</v>
          </cell>
          <cell r="L1192">
            <v>-2.3416019942608349E-2</v>
          </cell>
        </row>
        <row r="1193">
          <cell r="J1193">
            <v>-1.5998483684024695E-2</v>
          </cell>
          <cell r="L1193">
            <v>-1.6127840959551287E-2</v>
          </cell>
        </row>
        <row r="1194">
          <cell r="J1194">
            <v>-1.4215779769664805E-2</v>
          </cell>
          <cell r="L1194">
            <v>-1.4317791909033831E-2</v>
          </cell>
        </row>
        <row r="1195">
          <cell r="J1195">
            <v>-9.6424674259895822E-3</v>
          </cell>
          <cell r="L1195">
            <v>-9.6892570361525373E-3</v>
          </cell>
        </row>
        <row r="1196">
          <cell r="J1196">
            <v>-2.2299891446025243E-2</v>
          </cell>
          <cell r="L1196">
            <v>-2.2552293440575237E-2</v>
          </cell>
        </row>
        <row r="1197">
          <cell r="J1197">
            <v>-9.9106346545939136E-3</v>
          </cell>
          <cell r="L1197">
            <v>-9.960071901751846E-3</v>
          </cell>
        </row>
        <row r="1198">
          <cell r="J1198">
            <v>-1.8954508525155581E-2</v>
          </cell>
          <cell r="L1198">
            <v>-1.9136447938589343E-2</v>
          </cell>
        </row>
        <row r="1199">
          <cell r="J1199">
            <v>-1.7670277214761311E-2</v>
          </cell>
          <cell r="L1199">
            <v>-1.7828260400909603E-2</v>
          </cell>
        </row>
        <row r="1200">
          <cell r="J1200">
            <v>-2.3781650447854293E-2</v>
          </cell>
          <cell r="L1200">
            <v>-2.4068998786936337E-2</v>
          </cell>
        </row>
        <row r="1201">
          <cell r="J1201">
            <v>-4.9512127356344179E-3</v>
          </cell>
          <cell r="L1201">
            <v>-4.9635105990962925E-3</v>
          </cell>
        </row>
        <row r="1202">
          <cell r="J1202">
            <v>-1.9576204018284915E-2</v>
          </cell>
          <cell r="L1202">
            <v>-1.9770355915556988E-2</v>
          </cell>
        </row>
        <row r="1203">
          <cell r="J1203">
            <v>-2.1152743111482693E-2</v>
          </cell>
          <cell r="L1203">
            <v>-2.1379668145371129E-2</v>
          </cell>
        </row>
        <row r="1204">
          <cell r="J1204">
            <v>-3.6055280352530049E-2</v>
          </cell>
          <cell r="L1204">
            <v>-3.6721330779900578E-2</v>
          </cell>
        </row>
        <row r="1205">
          <cell r="J1205">
            <v>-4.247792539960436E-3</v>
          </cell>
          <cell r="L1205">
            <v>-4.2568400410535655E-3</v>
          </cell>
        </row>
        <row r="1206">
          <cell r="J1206">
            <v>-2.5152232666640051E-3</v>
          </cell>
          <cell r="L1206">
            <v>-2.5183917547897047E-3</v>
          </cell>
        </row>
        <row r="1207">
          <cell r="J1207">
            <v>1.6292587606525473E-2</v>
          </cell>
          <cell r="L1207">
            <v>1.6161287625712506E-2</v>
          </cell>
        </row>
        <row r="1208">
          <cell r="J1208">
            <v>4.2263828092544246E-2</v>
          </cell>
          <cell r="L1208">
            <v>4.1395105229776838E-2</v>
          </cell>
        </row>
        <row r="1209">
          <cell r="J1209">
            <v>1.3529881198188749E-2</v>
          </cell>
          <cell r="L1209">
            <v>1.3439169650619321E-2</v>
          </cell>
        </row>
        <row r="1210">
          <cell r="J1210">
            <v>3.1555925234237198E-2</v>
          </cell>
          <cell r="L1210">
            <v>3.106826944602065E-2</v>
          </cell>
        </row>
        <row r="1211">
          <cell r="J1211">
            <v>3.6758574940618113E-2</v>
          </cell>
          <cell r="L1211">
            <v>3.6099091092177779E-2</v>
          </cell>
        </row>
        <row r="1212">
          <cell r="J1212">
            <v>3.5578191219367526E-2</v>
          </cell>
          <cell r="L1212">
            <v>3.4959909596025684E-2</v>
          </cell>
        </row>
        <row r="1213">
          <cell r="J1213">
            <v>4.1502896452224332E-2</v>
          </cell>
          <cell r="L1213">
            <v>4.0664762754124215E-2</v>
          </cell>
        </row>
        <row r="1214">
          <cell r="J1214">
            <v>5.2975327338910139E-2</v>
          </cell>
          <cell r="L1214">
            <v>5.1619802050086552E-2</v>
          </cell>
        </row>
        <row r="1215">
          <cell r="J1215">
            <v>3.5404219852771722E-2</v>
          </cell>
          <cell r="L1215">
            <v>3.479190105469291E-2</v>
          </cell>
        </row>
        <row r="1216">
          <cell r="J1216">
            <v>3.174071582347792E-2</v>
          </cell>
          <cell r="L1216">
            <v>3.1247391135124983E-2</v>
          </cell>
        </row>
        <row r="1217">
          <cell r="J1217">
            <v>4.5353525649474688E-2</v>
          </cell>
          <cell r="L1217">
            <v>4.4355130262449707E-2</v>
          </cell>
        </row>
        <row r="1218">
          <cell r="J1218">
            <v>3.2368882514437911E-2</v>
          </cell>
          <cell r="L1218">
            <v>3.1856047488313305E-2</v>
          </cell>
        </row>
        <row r="1219">
          <cell r="J1219">
            <v>1.3868900703979111E-2</v>
          </cell>
          <cell r="L1219">
            <v>1.3773607563847459E-2</v>
          </cell>
        </row>
        <row r="1220">
          <cell r="J1220">
            <v>1.6367722499299527E-2</v>
          </cell>
          <cell r="L1220">
            <v>1.6235215268648986E-2</v>
          </cell>
        </row>
        <row r="1221">
          <cell r="J1221">
            <v>9.5323722258558868E-3</v>
          </cell>
          <cell r="L1221">
            <v>9.4872258404107585E-3</v>
          </cell>
        </row>
        <row r="1222">
          <cell r="J1222">
            <v>5.4756765242550279E-3</v>
          </cell>
          <cell r="L1222">
            <v>5.4607395095876508E-3</v>
          </cell>
        </row>
        <row r="1223">
          <cell r="J1223">
            <v>9.1108205899614551E-3</v>
          </cell>
          <cell r="L1223">
            <v>9.0695674414203158E-3</v>
          </cell>
        </row>
        <row r="1224">
          <cell r="J1224">
            <v>1.0587471155546806E-2</v>
          </cell>
          <cell r="L1224">
            <v>1.0531816367144845E-2</v>
          </cell>
        </row>
        <row r="1225">
          <cell r="J1225">
            <v>-2.7314756823643892E-4</v>
          </cell>
          <cell r="L1225">
            <v>-2.7318487982803876E-4</v>
          </cell>
        </row>
        <row r="1226">
          <cell r="J1226">
            <v>1.4153663470734035E-2</v>
          </cell>
          <cell r="L1226">
            <v>1.4054435572033031E-2</v>
          </cell>
        </row>
        <row r="1227">
          <cell r="J1227">
            <v>9.0773583954769695E-3</v>
          </cell>
          <cell r="L1227">
            <v>9.0364068126584322E-3</v>
          </cell>
        </row>
        <row r="1228">
          <cell r="J1228">
            <v>3.7413069374634409E-3</v>
          </cell>
          <cell r="L1228">
            <v>3.7343256559897618E-3</v>
          </cell>
        </row>
        <row r="1229">
          <cell r="J1229">
            <v>1.6868437744955389E-2</v>
          </cell>
          <cell r="L1229">
            <v>1.6727745615657787E-2</v>
          </cell>
        </row>
        <row r="1230">
          <cell r="J1230">
            <v>3.2114139473675106E-2</v>
          </cell>
          <cell r="L1230">
            <v>3.1609261208801573E-2</v>
          </cell>
        </row>
        <row r="1231">
          <cell r="J1231">
            <v>1.77692781052954E-2</v>
          </cell>
          <cell r="L1231">
            <v>1.7613250108360491E-2</v>
          </cell>
        </row>
        <row r="1232">
          <cell r="J1232">
            <v>2.3348547142391134E-2</v>
          </cell>
          <cell r="L1232">
            <v>2.3080139734873311E-2</v>
          </cell>
        </row>
        <row r="1233">
          <cell r="J1233">
            <v>2.9454223518383466E-2</v>
          </cell>
          <cell r="L1233">
            <v>2.9028781726244141E-2</v>
          </cell>
        </row>
        <row r="1234">
          <cell r="J1234">
            <v>1.9525086179366744E-2</v>
          </cell>
          <cell r="L1234">
            <v>1.9336917085077187E-2</v>
          </cell>
        </row>
        <row r="1235">
          <cell r="J1235">
            <v>1.0744815108184829E-2</v>
          </cell>
          <cell r="L1235">
            <v>1.0687499778551436E-2</v>
          </cell>
        </row>
        <row r="1236">
          <cell r="J1236">
            <v>2.2370460451267421E-2</v>
          </cell>
          <cell r="L1236">
            <v>2.2123911863869496E-2</v>
          </cell>
        </row>
        <row r="1237">
          <cell r="J1237">
            <v>1.2931594500607258E-3</v>
          </cell>
          <cell r="L1237">
            <v>1.2923240395141947E-3</v>
          </cell>
        </row>
        <row r="1238">
          <cell r="J1238">
            <v>-1.3206809668490818E-3</v>
          </cell>
          <cell r="L1238">
            <v>-1.3215538345617082E-3</v>
          </cell>
        </row>
        <row r="1239">
          <cell r="J1239">
            <v>-6.3972806976545712E-3</v>
          </cell>
          <cell r="L1239">
            <v>-6.4178309886872877E-3</v>
          </cell>
        </row>
        <row r="1240">
          <cell r="J1240">
            <v>-1.5160018967117375E-3</v>
          </cell>
          <cell r="L1240">
            <v>-1.5171521902989961E-3</v>
          </cell>
        </row>
        <row r="1241">
          <cell r="J1241">
            <v>-7.4020796979359553E-3</v>
          </cell>
          <cell r="L1241">
            <v>-7.4296110334255107E-3</v>
          </cell>
        </row>
        <row r="1242">
          <cell r="J1242">
            <v>8.769142486032477E-3</v>
          </cell>
          <cell r="L1242">
            <v>8.7309168641347239E-3</v>
          </cell>
        </row>
        <row r="1243">
          <cell r="J1243">
            <v>2.2507771725921135E-2</v>
          </cell>
          <cell r="L1243">
            <v>2.2258209615881916E-2</v>
          </cell>
        </row>
        <row r="1244">
          <cell r="J1244">
            <v>1.1758010906654943E-2</v>
          </cell>
          <cell r="L1244">
            <v>1.1689422614154531E-2</v>
          </cell>
        </row>
        <row r="1245">
          <cell r="J1245">
            <v>1.5835745278790083E-2</v>
          </cell>
          <cell r="L1245">
            <v>1.5711668053918149E-2</v>
          </cell>
        </row>
        <row r="1246">
          <cell r="J1246">
            <v>1.4262269248499139E-2</v>
          </cell>
          <cell r="L1246">
            <v>1.4161519899381265E-2</v>
          </cell>
        </row>
        <row r="1247">
          <cell r="J1247">
            <v>1.6926240298829963E-2</v>
          </cell>
          <cell r="L1247">
            <v>1.678458768975135E-2</v>
          </cell>
        </row>
        <row r="1248">
          <cell r="J1248">
            <v>1.2056549934769673E-2</v>
          </cell>
          <cell r="L1248">
            <v>1.1984448686262651E-2</v>
          </cell>
        </row>
        <row r="1249">
          <cell r="J1249">
            <v>4.4296131278657239E-3</v>
          </cell>
          <cell r="L1249">
            <v>4.4198312675678324E-3</v>
          </cell>
        </row>
        <row r="1250">
          <cell r="J1250">
            <v>2.7351957299744786E-3</v>
          </cell>
          <cell r="L1250">
            <v>2.7314618891078495E-3</v>
          </cell>
        </row>
        <row r="1251">
          <cell r="J1251">
            <v>-2.5899229210149512E-2</v>
          </cell>
          <cell r="L1251">
            <v>-2.6240519921431268E-2</v>
          </cell>
        </row>
        <row r="1252">
          <cell r="J1252">
            <v>-2.5557644688038499E-2</v>
          </cell>
          <cell r="L1252">
            <v>-2.5889914876016114E-2</v>
          </cell>
        </row>
        <row r="1253">
          <cell r="J1253">
            <v>-2.9321179253137857E-2</v>
          </cell>
          <cell r="L1253">
            <v>-2.9759637038234105E-2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581789A-831E-4B40-9EED-096869F371E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7778A-219E-4B95-BF98-3ADC3414D764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0.35603856102397324</v>
      </c>
      <c r="K2" s="10">
        <f>INTERCEPT(ReturnData,IdxReturnData)</f>
        <v>-4.6086025050330907E-4</v>
      </c>
      <c r="L2" s="10">
        <f>RSQ(ReturnData,IdxReturnData)</f>
        <v>6.2123769530343827E-2</v>
      </c>
      <c r="M2" s="10">
        <f>(_xlfn.STDEV.P(ReturnData)^2*(1-L2))^(1/2)</f>
        <v>3.1183780660391583E-2</v>
      </c>
      <c r="O2" s="2" t="s">
        <v>18</v>
      </c>
      <c r="P2" s="13">
        <f>SLOPE(ReturnData2,IdxReturnData2)</f>
        <v>7.4463332878761904E-2</v>
      </c>
      <c r="Q2" s="10">
        <f>INTERCEPT(ReturnData2,IdxReturnData2)</f>
        <v>1.3758632933453187E-3</v>
      </c>
      <c r="R2" s="10">
        <f>RSQ(ReturnData2,IdxReturnData2)</f>
        <v>2.3872138500339798E-3</v>
      </c>
      <c r="S2" s="10">
        <f>(_xlfn.STDEV.P(ReturnData2)^2*(1-R2))^(1/2)</f>
        <v>3.2326158159282421E-2</v>
      </c>
      <c r="U2" s="2" t="s">
        <v>18</v>
      </c>
      <c r="V2" s="13">
        <f>SLOPE(ReturnData3,IdxReturnData3)</f>
        <v>-3.3521942150470901E-3</v>
      </c>
      <c r="W2" s="10">
        <f>INTERCEPT(ReturnData3,IdxReturnData3)</f>
        <v>1.9550248604622623E-3</v>
      </c>
      <c r="X2" s="10">
        <f>RSQ(ReturnData3,IdxReturnData3)</f>
        <v>4.9482302155904374E-6</v>
      </c>
      <c r="Y2" s="10">
        <f>(_xlfn.STDEV.P(ReturnData3)^2*(1-X2))^(1/2)</f>
        <v>3.2589572854697692E-2</v>
      </c>
      <c r="AA2" s="2" t="s">
        <v>18</v>
      </c>
      <c r="AB2" s="13">
        <f>SLOPE(ReturnData4,IdxReturnData4)</f>
        <v>7.2118113855329825E-3</v>
      </c>
      <c r="AC2" s="10">
        <f>INTERCEPT(ReturnData4,IdxReturnData4)</f>
        <v>1.7498871591758347E-3</v>
      </c>
      <c r="AD2" s="10">
        <f>RSQ(ReturnData4,IdxReturnData4)</f>
        <v>2.4729632188110922E-5</v>
      </c>
      <c r="AE2" s="10">
        <f>(_xlfn.STDEV.P(ReturnData4)^2*(1-AD2))^(1/2)</f>
        <v>3.1460520925895727E-2</v>
      </c>
      <c r="AG2" s="2" t="s">
        <v>18</v>
      </c>
      <c r="AH2" s="13">
        <f>SLOPE(ReturnData5,IdxReturnData5)</f>
        <v>-0.19049268619439194</v>
      </c>
      <c r="AI2" s="10">
        <f>INTERCEPT(ReturnData5,IdxReturnData5)</f>
        <v>2.7462448971662589E-3</v>
      </c>
      <c r="AJ2" s="10">
        <f>RSQ(ReturnData5,IdxReturnData5)</f>
        <v>1.0197522522003965E-2</v>
      </c>
      <c r="AK2" s="10">
        <f>(_xlfn.STDEV.P(ReturnData5)^2*(1-AJ2))^(1/2)</f>
        <v>2.924927772446707E-2</v>
      </c>
      <c r="AM2" s="2" t="s">
        <v>18</v>
      </c>
      <c r="AN2" s="13">
        <f>SLOPE(ReturnData6,IdxReturnData6)</f>
        <v>-0.27997066866809139</v>
      </c>
      <c r="AO2" s="10">
        <f>INTERCEPT(ReturnData6,IdxReturnData6)</f>
        <v>7.0451080434733764E-3</v>
      </c>
      <c r="AP2" s="10">
        <f>RSQ(ReturnData6,IdxReturnData6)</f>
        <v>3.0610333424178997E-2</v>
      </c>
      <c r="AQ2" s="10">
        <f>(_xlfn.STDEV.P(ReturnData6)^2*(1-AP2))^(1/2)</f>
        <v>2.7437721220111084E-2</v>
      </c>
    </row>
    <row r="3" spans="1:43" x14ac:dyDescent="0.35">
      <c r="I3" s="2" t="s">
        <v>19</v>
      </c>
      <c r="J3" s="13">
        <f>SLOPE(LNReturnData,IdxLNReturnData)</f>
        <v>0.35715378672424469</v>
      </c>
      <c r="K3" s="10">
        <f>INTERCEPT(LNReturnData,IdxLNReturnData)</f>
        <v>-8.8960220560312542E-4</v>
      </c>
      <c r="L3" s="10">
        <f>RSQ(LNReturnData,IdxLNReturnData)</f>
        <v>6.3080415082472863E-2</v>
      </c>
      <c r="M3" s="10">
        <f>(_xlfn.STDEV.P(LNReturnData)^2*(1-L3))^(1/2)</f>
        <v>3.1166678653337682E-2</v>
      </c>
      <c r="O3" s="2" t="s">
        <v>19</v>
      </c>
      <c r="P3" s="13">
        <f>SLOPE(LNReturnData2,IdxLNReturnData2)</f>
        <v>7.8697818610873466E-2</v>
      </c>
      <c r="Q3" s="10">
        <f>INTERCEPT(LNReturnData2,IdxLNReturnData2)</f>
        <v>8.5632569797017559E-4</v>
      </c>
      <c r="R3" s="10">
        <f>RSQ(LNReturnData2,IdxLNReturnData2)</f>
        <v>2.6868770909732843E-3</v>
      </c>
      <c r="S3" s="10">
        <f>(_xlfn.STDEV.P(LNReturnData2)^2*(1-R3))^(1/2)</f>
        <v>3.2320194974478363E-2</v>
      </c>
      <c r="U3" s="2" t="s">
        <v>19</v>
      </c>
      <c r="V3" s="13">
        <f>SLOPE(LNReturnData3,IdxLNReturnData3)</f>
        <v>2.2720532597967839E-3</v>
      </c>
      <c r="W3" s="10">
        <f>INTERCEPT(LNReturnData3,IdxLNReturnData3)</f>
        <v>1.4050508341054201E-3</v>
      </c>
      <c r="X3" s="10">
        <f>RSQ(LNReturnData3,IdxLNReturnData3)</f>
        <v>2.2918057589561492E-6</v>
      </c>
      <c r="Y3" s="10">
        <f>(_xlfn.STDEV.P(LNReturnData3)^2*(1-X3))^(1/2)</f>
        <v>3.2633880132632603E-2</v>
      </c>
      <c r="AA3" s="2" t="s">
        <v>19</v>
      </c>
      <c r="AB3" s="13">
        <f>SLOPE(LNReturnData4,IdxLNReturnData4)</f>
        <v>1.350159925975321E-2</v>
      </c>
      <c r="AC3" s="10">
        <f>INTERCEPT(LNReturnData4,IdxLNReturnData4)</f>
        <v>1.2267381870209749E-3</v>
      </c>
      <c r="AD3" s="10">
        <f>RSQ(LNReturnData4,IdxLNReturnData4)</f>
        <v>8.7301084164748518E-5</v>
      </c>
      <c r="AE3" s="10">
        <f>(_xlfn.STDEV.P(LNReturnData4)^2*(1-AD3))^(1/2)</f>
        <v>3.1525342052866376E-2</v>
      </c>
      <c r="AG3" s="2" t="s">
        <v>19</v>
      </c>
      <c r="AH3" s="13">
        <f>SLOPE(LNReturnData5,IdxLNReturnData5)</f>
        <v>-0.18568243667438214</v>
      </c>
      <c r="AI3" s="10">
        <f>INTERCEPT(LNReturnData5,IdxLNReturnData5)</f>
        <v>2.2663058851644675E-3</v>
      </c>
      <c r="AJ3" s="10">
        <f>RSQ(LNReturnData5,IdxLNReturnData5)</f>
        <v>9.5453061401515743E-3</v>
      </c>
      <c r="AK3" s="10">
        <f>(_xlfn.STDEV.P(LNReturnData5)^2*(1-AJ3))^(1/2)</f>
        <v>2.9355185461229651E-2</v>
      </c>
      <c r="AM3" s="2" t="s">
        <v>19</v>
      </c>
      <c r="AN3" s="13">
        <f>SLOPE(LNReturnData6,IdxLNReturnData6)</f>
        <v>-0.27453734989049472</v>
      </c>
      <c r="AO3" s="10">
        <f>INTERCEPT(LNReturnData6,IdxLNReturnData6)</f>
        <v>6.5794031622335575E-3</v>
      </c>
      <c r="AP3" s="10">
        <f>RSQ(LNReturnData6,IdxLNReturnData6)</f>
        <v>2.9472846278873262E-2</v>
      </c>
      <c r="AQ3" s="10">
        <f>(_xlfn.STDEV.P(LNReturnData6)^2*(1-AP3))^(1/2)</f>
        <v>2.7266888431596574E-2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1.0376734279706778E-3</v>
      </c>
      <c r="K5" s="12">
        <f>_xlfn.COVARIANCE.S($J$8:$J$1253,$K$8:$K$1253)</f>
        <v>1.8105955911520386E-4</v>
      </c>
      <c r="L5" s="12">
        <f>_xlfn.VAR.S($L$8:$L$1253)</f>
        <v>1.0375939240227583E-3</v>
      </c>
      <c r="M5" s="12">
        <f>_xlfn.COVARIANCE.S($L$8:$L$1253,$M$8:$M$1253)</f>
        <v>1.8325958689874495E-4</v>
      </c>
      <c r="P5" s="12">
        <f>_xlfn.VAR.S($P$8:$P$499)</f>
        <v>1.0496144252923557E-3</v>
      </c>
      <c r="Q5" s="12">
        <f>_xlfn.COVARIANCE.S($P$8:$P$499,$Q$8:$Q$499)</f>
        <v>3.3649502330670166E-5</v>
      </c>
      <c r="R5" s="12">
        <f>_xlfn.VAR.S($R$8:$R$499)</f>
        <v>1.0495424795641851E-3</v>
      </c>
      <c r="S5" s="12">
        <f>_xlfn.COVARIANCE.S($R$8:$R$499,$S$8:$S$499)</f>
        <v>3.5833161504614777E-5</v>
      </c>
      <c r="V5" s="12">
        <f>_xlfn.VAR.S($V$8:$V$372)</f>
        <v>1.065003331642247E-3</v>
      </c>
      <c r="W5" s="12">
        <f>_xlfn.COVARIANCE.S($V$8:$V$372,$W$8:$W$372)</f>
        <v>-1.5720693155789048E-6</v>
      </c>
      <c r="X5" s="12">
        <f>_xlfn.VAR.S($X$8:$X$372)</f>
        <v>1.0678983220488406E-3</v>
      </c>
      <c r="Y5" s="12">
        <f>_xlfn.COVARIANCE.S($X$8:$X$372,$Y$8:$Y$372)</f>
        <v>1.0771822860657932E-6</v>
      </c>
      <c r="AB5" s="12">
        <f>_xlfn.VAR.S($AB$8:$AB$312)</f>
        <v>9.930447384313265E-4</v>
      </c>
      <c r="AC5" s="12">
        <f>_xlfn.COVARIANCE.S($AB$8:$AB$312,$AC$8:$AC$312)</f>
        <v>3.4051959785038991E-6</v>
      </c>
      <c r="AD5" s="12">
        <f>_xlfn.VAR.S($AD$8:$AD$312)</f>
        <v>9.9720348267812718E-4</v>
      </c>
      <c r="AE5" s="12">
        <f>_xlfn.COVARIANCE.S($AD$8:$AD$312,$AE$8:$AE$312)</f>
        <v>6.4478987633835793E-6</v>
      </c>
      <c r="AH5" s="12">
        <f>_xlfn.VAR.S($AH$8:$AH$250)</f>
        <v>8.6790594546273987E-4</v>
      </c>
      <c r="AI5" s="12">
        <f>_xlfn.COVARIANCE.S($AH$8:$AH$250,$AI$8:$AI$250)</f>
        <v>-4.646105109151424E-5</v>
      </c>
      <c r="AJ5" s="12">
        <f>_xlfn.VAR.S($AJ$8:$AJ$250)</f>
        <v>8.7362680377174292E-4</v>
      </c>
      <c r="AK5" s="12">
        <f>_xlfn.COVARIANCE.S($AJ$8:$AJ$250,$AK$8:$AK$250)</f>
        <v>-4.491019960529158E-5</v>
      </c>
      <c r="AN5" s="12">
        <f>_xlfn.VAR.S($AN$8:$AN$123)</f>
        <v>7.8335359568596787E-4</v>
      </c>
      <c r="AO5" s="12">
        <f>_xlfn.COVARIANCE.S($AN$8:$AN$123,$AO$8:$AO$123)</f>
        <v>-8.5647238930603982E-5</v>
      </c>
      <c r="AP5" s="12">
        <f>_xlfn.VAR.S($AP$8:$AP$123)</f>
        <v>7.7272261081136296E-4</v>
      </c>
      <c r="AQ5" s="12">
        <f>_xlfn.COVARIANCE.S($AP$8:$AP$123,$AQ$8:$AQ$123)</f>
        <v>-8.2955323688150103E-5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44363</v>
      </c>
      <c r="B8" s="5">
        <v>66.63</v>
      </c>
      <c r="C8" s="5">
        <v>66.900000000000006</v>
      </c>
      <c r="D8" s="5">
        <v>65.67</v>
      </c>
      <c r="E8" s="5">
        <v>65.900000000000006</v>
      </c>
      <c r="F8" s="5">
        <v>57.851199999999999</v>
      </c>
      <c r="G8" s="7">
        <v>66600</v>
      </c>
      <c r="I8" s="4">
        <f>A13</f>
        <v>44370</v>
      </c>
      <c r="J8" s="10">
        <f>(F13-F8)/F8</f>
        <v>-3.5508338634289378E-2</v>
      </c>
      <c r="K8" s="10">
        <f>[1]SPX_20260609_MULT!J8</f>
        <v>4.2947176980031674E-3</v>
      </c>
      <c r="L8" s="10">
        <f>LN(F13/F8)</f>
        <v>-3.615409222508903E-2</v>
      </c>
      <c r="M8" s="10">
        <f>[1]SPX_20260609_MULT!L8</f>
        <v>4.2855217179743558E-3</v>
      </c>
      <c r="O8" s="4">
        <f>A767</f>
        <v>45467</v>
      </c>
      <c r="P8" s="10">
        <f>(F767-F763)/F763</f>
        <v>2.2039321219941965E-2</v>
      </c>
      <c r="Q8" s="10">
        <f>[1]SPX_20260609_MULT!P8</f>
        <v>-4.6334431405220446E-3</v>
      </c>
      <c r="R8" s="10">
        <f>LN(F767/F763)</f>
        <v>2.1799965816271749E-2</v>
      </c>
      <c r="S8" s="10">
        <f>[1]SPX_20260609_MULT!R8</f>
        <v>-4.644210811993843E-3</v>
      </c>
      <c r="U8" s="4">
        <f>A894</f>
        <v>45649</v>
      </c>
      <c r="V8" s="10">
        <f>(F894-F889)/F889</f>
        <v>-8.9609473084991051E-2</v>
      </c>
      <c r="W8" s="10">
        <f>[1]SPX_20260609_MULT!V8</f>
        <v>-1.6465094031275603E-2</v>
      </c>
      <c r="X8" s="10">
        <f>LN(F894/F889)</f>
        <v>-9.3881621073907365E-2</v>
      </c>
      <c r="Y8" s="10">
        <f>[1]SPX_20260609_MULT!X8</f>
        <v>-1.6602150203043564E-2</v>
      </c>
      <c r="AA8" s="4">
        <f>A954</f>
        <v>45740</v>
      </c>
      <c r="AB8" s="10">
        <f>(F954-F949)/F949</f>
        <v>-4.4897462023150467E-2</v>
      </c>
      <c r="AC8" s="10">
        <f>[1]SPX_20260609_MULT!AB8</f>
        <v>1.6290351282609881E-2</v>
      </c>
      <c r="AD8" s="10">
        <f>LN(F954/F949)</f>
        <v>-4.5936574655844227E-2</v>
      </c>
      <c r="AE8" s="10">
        <f>[1]SPX_20260609_MULT!AD8</f>
        <v>1.6159087150767235E-2</v>
      </c>
      <c r="AG8" s="4">
        <f>A1016</f>
        <v>45831</v>
      </c>
      <c r="AH8" s="10">
        <f>(F1016-F1012)/F1012</f>
        <v>3.3326666679867958E-2</v>
      </c>
      <c r="AI8" s="10">
        <f>[1]SPX_20260609_MULT!AH8</f>
        <v>-1.3160708376952505E-3</v>
      </c>
      <c r="AJ8" s="10">
        <f>LN(F1016/F1012)</f>
        <v>3.2783371202051416E-2</v>
      </c>
      <c r="AK8" s="10">
        <f>[1]SPX_20260609_MULT!AJ8</f>
        <v>-1.3169376195011342E-3</v>
      </c>
      <c r="AM8" s="4">
        <f>A1143</f>
        <v>46013</v>
      </c>
      <c r="AN8" s="10">
        <f>(F1143-F1138)/F1138</f>
        <v>1.9030350414625394E-2</v>
      </c>
      <c r="AO8" s="10">
        <f>[1]SPX_20260609_MULT!AN8</f>
        <v>9.0926884605961218E-3</v>
      </c>
      <c r="AP8" s="10">
        <f>LN(F1143/F1138)</f>
        <v>1.885153830599335E-2</v>
      </c>
      <c r="AQ8" s="10">
        <f>[1]SPX_20260609_MULT!AP8</f>
        <v>9.0515988576927824E-3</v>
      </c>
    </row>
    <row r="9" spans="1:43" x14ac:dyDescent="0.35">
      <c r="A9" s="4">
        <v>44364</v>
      </c>
      <c r="B9" s="5">
        <v>65.959999999999994</v>
      </c>
      <c r="C9" s="5">
        <v>66.69</v>
      </c>
      <c r="D9" s="5">
        <v>65.69</v>
      </c>
      <c r="E9" s="5">
        <v>66.31</v>
      </c>
      <c r="F9" s="5">
        <v>58.211100000000002</v>
      </c>
      <c r="G9" s="7">
        <v>61100</v>
      </c>
      <c r="I9" s="4">
        <f>A14</f>
        <v>44371</v>
      </c>
      <c r="J9" s="10">
        <f>(F14-F9)/F9</f>
        <v>-2.3675896865030889E-2</v>
      </c>
      <c r="K9" s="10">
        <f>[1]SPX_20260609_MULT!J9</f>
        <v>1.0571241362130421E-2</v>
      </c>
      <c r="L9" s="10">
        <f>LN(F14/F9)</f>
        <v>-2.3960674808852011E-2</v>
      </c>
      <c r="M9" s="10">
        <f>[1]SPX_20260609_MULT!L9</f>
        <v>1.0515756477027217E-2</v>
      </c>
      <c r="O9" s="4">
        <f>A768</f>
        <v>45468</v>
      </c>
      <c r="P9" s="10">
        <f>(F768-F764)/F764</f>
        <v>1.3967038523012657E-2</v>
      </c>
      <c r="Q9" s="10">
        <f>[1]SPX_20260609_MULT!P9</f>
        <v>-3.2312563711610373E-3</v>
      </c>
      <c r="R9" s="10">
        <f>LN(F768/F764)</f>
        <v>1.3870398253085836E-2</v>
      </c>
      <c r="S9" s="10">
        <f>[1]SPX_20260609_MULT!R9</f>
        <v>-3.236488153221861E-3</v>
      </c>
      <c r="U9" s="4">
        <f>A895</f>
        <v>45650</v>
      </c>
      <c r="V9" s="10">
        <f>(F895-F890)/F890</f>
        <v>-7.3498199883660506E-2</v>
      </c>
      <c r="W9" s="10">
        <f>[1]SPX_20260609_MULT!V9</f>
        <v>-1.7469148027540852E-3</v>
      </c>
      <c r="X9" s="10">
        <f>LN(F895/F890)</f>
        <v>-7.6339290337574389E-2</v>
      </c>
      <c r="Y9" s="10">
        <f>[1]SPX_20260609_MULT!X9</f>
        <v>-1.7484424377762283E-3</v>
      </c>
      <c r="AA9" s="4">
        <f>A955</f>
        <v>45741</v>
      </c>
      <c r="AB9" s="10">
        <f>(F955-F950)/F950</f>
        <v>-4.2649039670487957E-2</v>
      </c>
      <c r="AC9" s="10">
        <f>[1]SPX_20260609_MULT!AB9</f>
        <v>2.885120278516589E-2</v>
      </c>
      <c r="AD9" s="10">
        <f>LN(F955/F950)</f>
        <v>-4.3585225051176547E-2</v>
      </c>
      <c r="AE9" s="10">
        <f>[1]SPX_20260609_MULT!AD9</f>
        <v>2.8442842688466741E-2</v>
      </c>
      <c r="AG9" s="4">
        <f>A1017</f>
        <v>45832</v>
      </c>
      <c r="AH9" s="10">
        <f>(F1017-F1013)/F1013</f>
        <v>1.5355093989923229E-2</v>
      </c>
      <c r="AI9" s="10">
        <f>[1]SPX_20260609_MULT!AH9</f>
        <v>1.8296025276261466E-2</v>
      </c>
      <c r="AJ9" s="10">
        <f>LN(F1017/F1013)</f>
        <v>1.5238397607295345E-2</v>
      </c>
      <c r="AK9" s="10">
        <f>[1]SPX_20260609_MULT!AJ9</f>
        <v>1.8130666894396685E-2</v>
      </c>
      <c r="AM9" s="4">
        <f>A1144</f>
        <v>46014</v>
      </c>
      <c r="AN9" s="10">
        <f>(F1144-F1139)/F1139</f>
        <v>1.8240285915452274E-3</v>
      </c>
      <c r="AO9" s="10">
        <f>[1]SPX_20260609_MULT!AN9</f>
        <v>1.6106766979696888E-2</v>
      </c>
      <c r="AP9" s="10">
        <f>LN(F1144/F1139)</f>
        <v>1.8223670715269912E-3</v>
      </c>
      <c r="AQ9" s="10">
        <f>[1]SPX_20260609_MULT!AP9</f>
        <v>1.5978429245122043E-2</v>
      </c>
    </row>
    <row r="10" spans="1:43" x14ac:dyDescent="0.35">
      <c r="A10" s="4">
        <v>44365</v>
      </c>
      <c r="B10" s="5">
        <v>65.95</v>
      </c>
      <c r="C10" s="5">
        <v>65.95</v>
      </c>
      <c r="D10" s="5">
        <v>63.29</v>
      </c>
      <c r="E10" s="5">
        <v>63.37</v>
      </c>
      <c r="F10" s="5">
        <v>55.630200000000002</v>
      </c>
      <c r="G10" s="7">
        <v>208700</v>
      </c>
      <c r="I10" s="4">
        <f>A15</f>
        <v>44372</v>
      </c>
      <c r="J10" s="10">
        <f>(F15-F10)/F10</f>
        <v>3.0298291215922243E-2</v>
      </c>
      <c r="K10" s="10">
        <f>[1]SPX_20260609_MULT!J10</f>
        <v>2.7421424597850706E-2</v>
      </c>
      <c r="L10" s="10">
        <f>LN(F15/F10)</f>
        <v>2.9848363436909334E-2</v>
      </c>
      <c r="M10" s="10">
        <f>[1]SPX_20260609_MULT!L10</f>
        <v>2.7052192053237924E-2</v>
      </c>
      <c r="O10" s="4">
        <f>A769</f>
        <v>45469</v>
      </c>
      <c r="P10" s="10">
        <f>(F769-F764)/F764</f>
        <v>1.415867501712492E-2</v>
      </c>
      <c r="Q10" s="10">
        <f>[1]SPX_20260609_MULT!P10</f>
        <v>-1.6639056707874827E-3</v>
      </c>
      <c r="R10" s="10">
        <f>LN(F769/F764)</f>
        <v>1.4059377164406061E-2</v>
      </c>
      <c r="S10" s="10">
        <f>[1]SPX_20260609_MULT!R10</f>
        <v>-1.6652914993000438E-3</v>
      </c>
      <c r="U10" s="4">
        <f>A896</f>
        <v>45652</v>
      </c>
      <c r="V10" s="10">
        <f>(F896-F892)/F892</f>
        <v>-2.1351265679481993E-2</v>
      </c>
      <c r="W10" s="10">
        <f>[1]SPX_20260609_MULT!V10</f>
        <v>2.9062105356291217E-2</v>
      </c>
      <c r="X10" s="10">
        <f>LN(F896/F892)</f>
        <v>-2.158250132569069E-2</v>
      </c>
      <c r="Y10" s="10">
        <f>[1]SPX_20260609_MULT!X10</f>
        <v>2.8647810090183048E-2</v>
      </c>
      <c r="AA10" s="4">
        <f>A956</f>
        <v>45742</v>
      </c>
      <c r="AB10" s="10">
        <f>(F956-F951)/F951</f>
        <v>-1.028997392756496E-2</v>
      </c>
      <c r="AC10" s="10">
        <f>[1]SPX_20260609_MULT!AB10</f>
        <v>6.5036676539877714E-3</v>
      </c>
      <c r="AD10" s="10">
        <f>LN(F956/F951)</f>
        <v>-1.0343281715086973E-2</v>
      </c>
      <c r="AE10" s="10">
        <f>[1]SPX_20260609_MULT!AD10</f>
        <v>6.4826100592644213E-3</v>
      </c>
      <c r="AG10" s="4">
        <f>A1018</f>
        <v>45833</v>
      </c>
      <c r="AH10" s="10">
        <f>(F1018-F1014)/F1014</f>
        <v>-1.5338564302550421E-2</v>
      </c>
      <c r="AI10" s="10">
        <f>[1]SPX_20260609_MULT!AH10</f>
        <v>1.8607677167240294E-2</v>
      </c>
      <c r="AJ10" s="10">
        <f>LN(F1018/F1014)</f>
        <v>-1.5457416999454856E-2</v>
      </c>
      <c r="AK10" s="10">
        <f>[1]SPX_20260609_MULT!AJ10</f>
        <v>1.8436672419387359E-2</v>
      </c>
      <c r="AM10" s="4">
        <f>A1145</f>
        <v>46015</v>
      </c>
      <c r="AN10" s="10">
        <f>(F1145-F1140)/F1140</f>
        <v>-1.2986063736477956E-2</v>
      </c>
      <c r="AO10" s="10">
        <f>[1]SPX_20260609_MULT!AN10</f>
        <v>3.1335533321464826E-2</v>
      </c>
      <c r="AP10" s="10">
        <f>LN(F1145/F1140)</f>
        <v>-1.3071119827141563E-2</v>
      </c>
      <c r="AQ10" s="10">
        <f>[1]SPX_20260609_MULT!AP10</f>
        <v>3.0854596629938346E-2</v>
      </c>
    </row>
    <row r="11" spans="1:43" x14ac:dyDescent="0.35">
      <c r="A11" s="4">
        <v>44368</v>
      </c>
      <c r="B11" s="5">
        <v>63.48</v>
      </c>
      <c r="C11" s="5">
        <v>65.22</v>
      </c>
      <c r="D11" s="5">
        <v>63.17</v>
      </c>
      <c r="E11" s="5">
        <v>64.53</v>
      </c>
      <c r="F11" s="5">
        <v>56.648499999999999</v>
      </c>
      <c r="G11" s="7">
        <v>85800</v>
      </c>
      <c r="I11" s="4">
        <f>A16</f>
        <v>44375</v>
      </c>
      <c r="J11" s="10">
        <f>(F16-F11)/F11</f>
        <v>-6.1978693169279916E-3</v>
      </c>
      <c r="K11" s="10">
        <f>[1]SPX_20260609_MULT!J11</f>
        <v>1.557944891935467E-2</v>
      </c>
      <c r="L11" s="10">
        <f>LN(F16/F11)</f>
        <v>-6.2171558404936957E-3</v>
      </c>
      <c r="M11" s="10">
        <f>[1]SPX_20260609_MULT!L11</f>
        <v>1.545933523537138E-2</v>
      </c>
      <c r="O11" s="4">
        <f>A770</f>
        <v>45470</v>
      </c>
      <c r="P11" s="10">
        <f>(F770-F765)/F765</f>
        <v>1.8683919194791641E-2</v>
      </c>
      <c r="Q11" s="10">
        <f>[1]SPX_20260609_MULT!P11</f>
        <v>1.7723184511411244E-3</v>
      </c>
      <c r="R11" s="10">
        <f>LN(F770/F765)</f>
        <v>1.8511518875067079E-2</v>
      </c>
      <c r="S11" s="10">
        <f>[1]SPX_20260609_MULT!R11</f>
        <v>1.7707497480158305E-3</v>
      </c>
      <c r="U11" s="4">
        <f>A897</f>
        <v>45653</v>
      </c>
      <c r="V11" s="10">
        <f>(F897-F893)/F893</f>
        <v>-1.6335347691302959E-2</v>
      </c>
      <c r="W11" s="10">
        <f>[1]SPX_20260609_MULT!V11</f>
        <v>6.7426590329774288E-3</v>
      </c>
      <c r="X11" s="10">
        <f>LN(F897/F893)</f>
        <v>-1.6470240514862875E-2</v>
      </c>
      <c r="Y11" s="10">
        <f>[1]SPX_20260609_MULT!X11</f>
        <v>6.720028975116049E-3</v>
      </c>
      <c r="AA11" s="4">
        <f>A957</f>
        <v>45743</v>
      </c>
      <c r="AB11" s="10">
        <f>(F957-F952)/F952</f>
        <v>2.6842069497576256E-3</v>
      </c>
      <c r="AC11" s="10">
        <f>[1]SPX_20260609_MULT!AB11</f>
        <v>5.3718153562612976E-3</v>
      </c>
      <c r="AD11" s="10">
        <f>LN(F957/F952)</f>
        <v>2.6806108998738247E-3</v>
      </c>
      <c r="AE11" s="10">
        <f>[1]SPX_20260609_MULT!AD11</f>
        <v>5.357438619285922E-3</v>
      </c>
      <c r="AG11" s="4">
        <f>A1019</f>
        <v>45834</v>
      </c>
      <c r="AH11" s="10">
        <f>(F1019-F1014)/F1014</f>
        <v>-2.2155268948559431E-2</v>
      </c>
      <c r="AI11" s="10">
        <f>[1]SPX_20260609_MULT!AH11</f>
        <v>2.6777023630725625E-2</v>
      </c>
      <c r="AJ11" s="10">
        <f>LN(F1019/F1014)</f>
        <v>-2.2404383257386931E-2</v>
      </c>
      <c r="AK11" s="10">
        <f>[1]SPX_20260609_MULT!AJ11</f>
        <v>2.642479309008636E-2</v>
      </c>
      <c r="AM11" s="4">
        <f>A1146</f>
        <v>46017</v>
      </c>
      <c r="AN11" s="10">
        <f>(F1146-F1142)/F1142</f>
        <v>-2.4517181748919628E-3</v>
      </c>
      <c r="AO11" s="10">
        <f>[1]SPX_20260609_MULT!AN11</f>
        <v>1.3964430463091712E-2</v>
      </c>
      <c r="AP11" s="10">
        <f>LN(F1146/F1142)</f>
        <v>-2.4547285573093239E-3</v>
      </c>
      <c r="AQ11" s="10">
        <f>[1]SPX_20260609_MULT!AP11</f>
        <v>1.3867826114963022E-2</v>
      </c>
    </row>
    <row r="12" spans="1:43" x14ac:dyDescent="0.35">
      <c r="A12" s="4">
        <v>44369</v>
      </c>
      <c r="B12" s="5">
        <v>64.59</v>
      </c>
      <c r="C12" s="5">
        <v>64.77</v>
      </c>
      <c r="D12" s="5">
        <v>63.96</v>
      </c>
      <c r="E12" s="5">
        <v>64.38</v>
      </c>
      <c r="F12" s="5">
        <v>56.516800000000003</v>
      </c>
      <c r="G12" s="7">
        <v>77800</v>
      </c>
      <c r="I12" s="4">
        <f>A17</f>
        <v>44376</v>
      </c>
      <c r="J12" s="10">
        <f>(F17-F12)/F12</f>
        <v>-1.8329063216601171E-2</v>
      </c>
      <c r="K12" s="10">
        <f>[1]SPX_20260609_MULT!J12</f>
        <v>1.068186553164204E-2</v>
      </c>
      <c r="L12" s="10">
        <f>LN(F17/F12)</f>
        <v>-1.849912170977705E-2</v>
      </c>
      <c r="M12" s="10">
        <f>[1]SPX_20260609_MULT!L12</f>
        <v>1.0625217453730077E-2</v>
      </c>
      <c r="O12" s="4">
        <f>A771</f>
        <v>45471</v>
      </c>
      <c r="P12" s="10">
        <f>(F771-F766)/F766</f>
        <v>3.5917624571767018E-2</v>
      </c>
      <c r="Q12" s="10">
        <f>[1]SPX_20260609_MULT!P12</f>
        <v>-7.576189971560017E-4</v>
      </c>
      <c r="R12" s="10">
        <f>LN(F771/F766)</f>
        <v>3.5287627714353294E-2</v>
      </c>
      <c r="S12" s="10">
        <f>[1]SPX_20260609_MULT!R12</f>
        <v>-7.5790613546519541E-4</v>
      </c>
      <c r="U12" s="4">
        <f>A898</f>
        <v>45656</v>
      </c>
      <c r="V12" s="10">
        <f>(F898-F894)/F894</f>
        <v>9.7819406702169907E-3</v>
      </c>
      <c r="W12" s="10">
        <f>[1]SPX_20260609_MULT!V12</f>
        <v>-1.1236879087017012E-2</v>
      </c>
      <c r="X12" s="10">
        <f>LN(F898/F894)</f>
        <v>9.734407216819731E-3</v>
      </c>
      <c r="Y12" s="10">
        <f>[1]SPX_20260609_MULT!X12</f>
        <v>-1.130048978555767E-2</v>
      </c>
      <c r="AA12" s="4">
        <f>A958</f>
        <v>45744</v>
      </c>
      <c r="AB12" s="10">
        <f>(F958-F953)/F953</f>
        <v>4.2598347147643746E-2</v>
      </c>
      <c r="AC12" s="10">
        <f>[1]SPX_20260609_MULT!AB12</f>
        <v>-1.5283507977268629E-2</v>
      </c>
      <c r="AD12" s="10">
        <f>LN(F958/F953)</f>
        <v>4.1716008032794551E-2</v>
      </c>
      <c r="AE12" s="10">
        <f>[1]SPX_20260609_MULT!AD12</f>
        <v>-1.5401504597349408E-2</v>
      </c>
      <c r="AG12" s="4">
        <f>A1020</f>
        <v>45835</v>
      </c>
      <c r="AH12" s="10">
        <f>(F1020-F1015)/F1015</f>
        <v>-8.6082447723649837E-3</v>
      </c>
      <c r="AI12" s="10">
        <f>[1]SPX_20260609_MULT!AH12</f>
        <v>3.4389327944091344E-2</v>
      </c>
      <c r="AJ12" s="10">
        <f>LN(F1020/F1015)</f>
        <v>-8.6455097227244107E-3</v>
      </c>
      <c r="AK12" s="10">
        <f>[1]SPX_20260609_MULT!AJ12</f>
        <v>3.3811231276205257E-2</v>
      </c>
      <c r="AM12" s="4">
        <f>A1147</f>
        <v>46020</v>
      </c>
      <c r="AN12" s="10">
        <f>(F1147-F1143)/F1143</f>
        <v>-1.8272974362741466E-2</v>
      </c>
      <c r="AO12" s="10">
        <f>[1]SPX_20260609_MULT!AN12</f>
        <v>3.961625183386901E-3</v>
      </c>
      <c r="AP12" s="10">
        <f>LN(F1147/F1143)</f>
        <v>-1.844198723683925E-2</v>
      </c>
      <c r="AQ12" s="10">
        <f>[1]SPX_20260609_MULT!AP12</f>
        <v>3.9537986101634455E-3</v>
      </c>
    </row>
    <row r="13" spans="1:43" x14ac:dyDescent="0.35">
      <c r="A13" s="4">
        <v>44370</v>
      </c>
      <c r="B13" s="5">
        <v>64.19</v>
      </c>
      <c r="C13" s="5">
        <v>64.239999999999995</v>
      </c>
      <c r="D13" s="5">
        <v>63.16</v>
      </c>
      <c r="E13" s="5">
        <v>63.56</v>
      </c>
      <c r="F13" s="5">
        <v>55.796999999999997</v>
      </c>
      <c r="G13" s="7">
        <v>90000</v>
      </c>
      <c r="I13" s="4">
        <f>A18</f>
        <v>44377</v>
      </c>
      <c r="J13" s="10">
        <f>(F18-F13)/F13</f>
        <v>-4.0916178289154845E-3</v>
      </c>
      <c r="K13" s="10">
        <f>[1]SPX_20260609_MULT!J13</f>
        <v>1.3121711951498088E-2</v>
      </c>
      <c r="L13" s="10">
        <f>LN(F18/F13)</f>
        <v>-4.1000114004929571E-3</v>
      </c>
      <c r="M13" s="10">
        <f>[1]SPX_20260609_MULT!L13</f>
        <v>1.3036368050591924E-2</v>
      </c>
      <c r="O13" s="4">
        <f>A772</f>
        <v>45474</v>
      </c>
      <c r="P13" s="10">
        <f>(F772-F767)/F767</f>
        <v>2.7563404620870827E-2</v>
      </c>
      <c r="Q13" s="10">
        <f>[1]SPX_20260609_MULT!P13</f>
        <v>4.9963929940252515E-3</v>
      </c>
      <c r="R13" s="10">
        <f>LN(F772/F767)</f>
        <v>2.7190373144628178E-2</v>
      </c>
      <c r="S13" s="10">
        <f>[1]SPX_20260609_MULT!R13</f>
        <v>4.983952443927059E-3</v>
      </c>
      <c r="U13" s="4">
        <f>A899</f>
        <v>45657</v>
      </c>
      <c r="V13" s="10">
        <f>(F899-F895)/F895</f>
        <v>-6.4608362180139959E-3</v>
      </c>
      <c r="W13" s="10">
        <f>[1]SPX_20260609_MULT!V13</f>
        <v>-2.6226664061827415E-2</v>
      </c>
      <c r="X13" s="10">
        <f>LN(F899/F895)</f>
        <v>-6.4817977551493173E-3</v>
      </c>
      <c r="Y13" s="10">
        <f>[1]SPX_20260609_MULT!X13</f>
        <v>-2.6576717064389334E-2</v>
      </c>
      <c r="AA13" s="4">
        <f>A959</f>
        <v>45747</v>
      </c>
      <c r="AB13" s="10">
        <f>(F959-F954)/F954</f>
        <v>6.2354124789221095E-2</v>
      </c>
      <c r="AC13" s="10">
        <f>[1]SPX_20260609_MULT!AB13</f>
        <v>-2.6999187768824325E-2</v>
      </c>
      <c r="AD13" s="10">
        <f>LN(F959/F954)</f>
        <v>6.0487318074680385E-2</v>
      </c>
      <c r="AE13" s="10">
        <f>[1]SPX_20260609_MULT!AD13</f>
        <v>-2.7370362026515736E-2</v>
      </c>
      <c r="AG13" s="4">
        <f>A1021</f>
        <v>45838</v>
      </c>
      <c r="AH13" s="10">
        <f>(F1021-F1016)/F1016</f>
        <v>-3.6701537470943769E-2</v>
      </c>
      <c r="AI13" s="10">
        <f>[1]SPX_20260609_MULT!AH13</f>
        <v>2.9838212529077455E-2</v>
      </c>
      <c r="AJ13" s="10">
        <f>LN(F1021/F1016)</f>
        <v>-3.7391985265658324E-2</v>
      </c>
      <c r="AK13" s="10">
        <f>[1]SPX_20260609_MULT!AJ13</f>
        <v>2.9401714689453042E-2</v>
      </c>
      <c r="AM13" s="4">
        <f>A1148</f>
        <v>46021</v>
      </c>
      <c r="AN13" s="10">
        <f>(F1148-F1144)/F1144</f>
        <v>-3.8428026566712211E-3</v>
      </c>
      <c r="AO13" s="10">
        <f>[1]SPX_20260609_MULT!AN13</f>
        <v>-1.9609568452875958E-3</v>
      </c>
      <c r="AP13" s="10">
        <f>LN(F1148/F1144)</f>
        <v>-3.8502051932105216E-3</v>
      </c>
      <c r="AQ13" s="10">
        <f>[1]SPX_20260609_MULT!AP13</f>
        <v>-1.9628820383876078E-3</v>
      </c>
    </row>
    <row r="14" spans="1:43" x14ac:dyDescent="0.35">
      <c r="A14" s="4">
        <v>44371</v>
      </c>
      <c r="B14" s="5">
        <v>63.73</v>
      </c>
      <c r="C14" s="5">
        <v>64.84</v>
      </c>
      <c r="D14" s="5">
        <v>63.59</v>
      </c>
      <c r="E14" s="5">
        <v>64.739999999999995</v>
      </c>
      <c r="F14" s="5">
        <v>56.832900000000002</v>
      </c>
      <c r="G14" s="7">
        <v>111000</v>
      </c>
      <c r="I14" s="4">
        <f>A19</f>
        <v>44378</v>
      </c>
      <c r="J14" s="10">
        <f>(F19-F14)/F14</f>
        <v>-1.7146758303728984E-2</v>
      </c>
      <c r="K14" s="10">
        <f>[1]SPX_20260609_MULT!J14</f>
        <v>1.2527791579129871E-2</v>
      </c>
      <c r="L14" s="10">
        <f>LN(F19/F14)</f>
        <v>-1.7295466322313786E-2</v>
      </c>
      <c r="M14" s="10">
        <f>[1]SPX_20260609_MULT!L14</f>
        <v>1.2449968095069498E-2</v>
      </c>
      <c r="O14" s="4">
        <f>A773</f>
        <v>45475</v>
      </c>
      <c r="P14" s="10">
        <f>(F773-F768)/F768</f>
        <v>3.3215176842668254E-2</v>
      </c>
      <c r="Q14" s="10">
        <f>[1]SPX_20260609_MULT!P14</f>
        <v>7.2605272067916334E-3</v>
      </c>
      <c r="R14" s="10">
        <f>LN(F773/F768)</f>
        <v>3.2675471294137823E-2</v>
      </c>
      <c r="S14" s="10">
        <f>[1]SPX_20260609_MULT!R14</f>
        <v>7.2342964685995961E-3</v>
      </c>
      <c r="U14" s="4">
        <f>A900</f>
        <v>45659</v>
      </c>
      <c r="V14" s="10">
        <f>(F900-F896)/F896</f>
        <v>-2.5220158459405964E-2</v>
      </c>
      <c r="W14" s="10">
        <f>[1]SPX_20260609_MULT!V14</f>
        <v>-2.7997927252361526E-2</v>
      </c>
      <c r="X14" s="10">
        <f>LN(F900/F896)</f>
        <v>-2.5543637029858061E-2</v>
      </c>
      <c r="Y14" s="10">
        <f>[1]SPX_20260609_MULT!X14</f>
        <v>-2.8397342067553448E-2</v>
      </c>
      <c r="AA14" s="4">
        <f>A960</f>
        <v>45748</v>
      </c>
      <c r="AB14" s="10">
        <f>(F960-F955)/F955</f>
        <v>5.8421329119852081E-2</v>
      </c>
      <c r="AC14" s="10">
        <f>[1]SPX_20260609_MULT!AB14</f>
        <v>-2.4855253907632539E-2</v>
      </c>
      <c r="AD14" s="10">
        <f>LN(F960/F955)</f>
        <v>5.6778485845196479E-2</v>
      </c>
      <c r="AE14" s="10">
        <f>[1]SPX_20260609_MULT!AD14</f>
        <v>-2.5169361472385261E-2</v>
      </c>
      <c r="AG14" s="4">
        <f>A1022</f>
        <v>45839</v>
      </c>
      <c r="AH14" s="10">
        <f>(F1022-F1017)/F1017</f>
        <v>8.6949723945864872E-3</v>
      </c>
      <c r="AI14" s="10">
        <f>[1]SPX_20260609_MULT!AH14</f>
        <v>1.7371383728931728E-2</v>
      </c>
      <c r="AJ14" s="10">
        <f>LN(F1022/F1017)</f>
        <v>8.6573888237274493E-3</v>
      </c>
      <c r="AK14" s="10">
        <f>[1]SPX_20260609_MULT!AJ14</f>
        <v>1.7222226147319063E-2</v>
      </c>
      <c r="AM14" s="4">
        <f>A1149</f>
        <v>46022</v>
      </c>
      <c r="AN14" s="10">
        <f>(F1149-F1145)/F1145</f>
        <v>-8.3002147564859158E-3</v>
      </c>
      <c r="AO14" s="10">
        <f>[1]SPX_20260609_MULT!AN14</f>
        <v>-1.2485455600737286E-2</v>
      </c>
      <c r="AP14" s="10">
        <f>LN(F1149/F1145)</f>
        <v>-8.3348533439642335E-3</v>
      </c>
      <c r="AQ14" s="10">
        <f>[1]SPX_20260609_MULT!AP14</f>
        <v>-1.2564053809741038E-2</v>
      </c>
    </row>
    <row r="15" spans="1:43" x14ac:dyDescent="0.35">
      <c r="A15" s="4">
        <v>44372</v>
      </c>
      <c r="B15" s="5">
        <v>65.19</v>
      </c>
      <c r="C15" s="5">
        <v>65.459999999999994</v>
      </c>
      <c r="D15" s="5">
        <v>64.64</v>
      </c>
      <c r="E15" s="5">
        <v>65.290000000000006</v>
      </c>
      <c r="F15" s="5">
        <v>57.3157</v>
      </c>
      <c r="G15" s="7">
        <v>687500</v>
      </c>
      <c r="I15" s="4">
        <f>A20</f>
        <v>44379</v>
      </c>
      <c r="J15" s="10">
        <f>(F20-F15)/F15</f>
        <v>-2.0217846070099455E-2</v>
      </c>
      <c r="K15" s="10">
        <f>[1]SPX_20260609_MULT!J15</f>
        <v>1.673548640477077E-2</v>
      </c>
      <c r="L15" s="10">
        <f>LN(F20/F15)</f>
        <v>-2.0425023936292482E-2</v>
      </c>
      <c r="M15" s="10">
        <f>[1]SPX_20260609_MULT!L15</f>
        <v>1.6596991205917518E-2</v>
      </c>
      <c r="O15" s="4">
        <f>A774</f>
        <v>45476</v>
      </c>
      <c r="P15" s="10">
        <f>(F774-F769)/F769</f>
        <v>6.6035858375698454E-3</v>
      </c>
      <c r="Q15" s="10">
        <f>[1]SPX_20260609_MULT!P15</f>
        <v>1.0792475415624168E-2</v>
      </c>
      <c r="R15" s="10">
        <f>LN(F774/F769)</f>
        <v>6.5818776799943914E-3</v>
      </c>
      <c r="S15" s="10">
        <f>[1]SPX_20260609_MULT!R15</f>
        <v>1.0734652317039394E-2</v>
      </c>
      <c r="U15" s="4">
        <f>A901</f>
        <v>45660</v>
      </c>
      <c r="V15" s="10">
        <f>(F901-F897)/F897</f>
        <v>-2.2479800311959289E-2</v>
      </c>
      <c r="W15" s="10">
        <f>[1]SPX_20260609_MULT!V15</f>
        <v>-4.7513584270005025E-3</v>
      </c>
      <c r="X15" s="10">
        <f>LN(F901/F897)</f>
        <v>-2.2736322693630105E-2</v>
      </c>
      <c r="Y15" s="10">
        <f>[1]SPX_20260609_MULT!X15</f>
        <v>-4.7626820129664767E-3</v>
      </c>
      <c r="AA15" s="4">
        <f>A961</f>
        <v>45749</v>
      </c>
      <c r="AB15" s="10">
        <f>(F961-F956)/F956</f>
        <v>3.7157790194917821E-2</v>
      </c>
      <c r="AC15" s="10">
        <f>[1]SPX_20260609_MULT!AB15</f>
        <v>-7.2178842751345566E-3</v>
      </c>
      <c r="AD15" s="10">
        <f>LN(F961/F956)</f>
        <v>3.6484077937300116E-2</v>
      </c>
      <c r="AE15" s="10">
        <f>[1]SPX_20260609_MULT!AD15</f>
        <v>-7.24405922975327E-3</v>
      </c>
      <c r="AG15" s="4">
        <f>A1023</f>
        <v>45840</v>
      </c>
      <c r="AH15" s="10">
        <f>(F1023-F1018)/F1018</f>
        <v>2.1923816378345357E-2</v>
      </c>
      <c r="AI15" s="10">
        <f>[1]SPX_20260609_MULT!AH15</f>
        <v>2.2202255941989116E-2</v>
      </c>
      <c r="AJ15" s="10">
        <f>LN(F1023/F1018)</f>
        <v>2.1686945341885616E-2</v>
      </c>
      <c r="AK15" s="10">
        <f>[1]SPX_20260609_MULT!AJ15</f>
        <v>2.1959374297356015E-2</v>
      </c>
      <c r="AM15" s="4">
        <f>A1150</f>
        <v>46024</v>
      </c>
      <c r="AN15" s="10">
        <f>(F1150-F1146)/F1146</f>
        <v>8.6010630106425831E-3</v>
      </c>
      <c r="AO15" s="10">
        <f>[1]SPX_20260609_MULT!AN15</f>
        <v>-1.0313177463487174E-2</v>
      </c>
      <c r="AP15" s="10">
        <f>LN(F1150/F1146)</f>
        <v>8.5642846066334051E-3</v>
      </c>
      <c r="AQ15" s="10">
        <f>[1]SPX_20260609_MULT!AP15</f>
        <v>-1.0366726772039137E-2</v>
      </c>
    </row>
    <row r="16" spans="1:43" x14ac:dyDescent="0.35">
      <c r="A16" s="4">
        <v>44375</v>
      </c>
      <c r="B16" s="5">
        <v>65.08</v>
      </c>
      <c r="C16" s="5">
        <v>65.5</v>
      </c>
      <c r="D16" s="5">
        <v>63.92</v>
      </c>
      <c r="E16" s="5">
        <v>64.13</v>
      </c>
      <c r="F16" s="5">
        <v>56.297400000000003</v>
      </c>
      <c r="G16" s="7">
        <v>77700</v>
      </c>
      <c r="I16" s="4">
        <f>A21</f>
        <v>44383</v>
      </c>
      <c r="J16" s="10">
        <f>(F21-F17)/F17</f>
        <v>1.7723216458276628E-2</v>
      </c>
      <c r="K16" s="10">
        <f>[1]SPX_20260609_MULT!J16</f>
        <v>1.2055594951097251E-2</v>
      </c>
      <c r="L16" s="10">
        <f>LN(F21/F17)</f>
        <v>1.7567991629491422E-2</v>
      </c>
      <c r="M16" s="10">
        <f>[1]SPX_20260609_MULT!L16</f>
        <v>1.198350507879033E-2</v>
      </c>
      <c r="O16" s="4">
        <f>A775</f>
        <v>45478</v>
      </c>
      <c r="P16" s="10">
        <f>(F775-F771)/F771</f>
        <v>1.6604179930360392E-3</v>
      </c>
      <c r="Q16" s="10">
        <f>[1]SPX_20260609_MULT!P16</f>
        <v>1.9542219731598826E-2</v>
      </c>
      <c r="R16" s="10">
        <f>LN(F775/F771)</f>
        <v>1.6590410230998777E-3</v>
      </c>
      <c r="S16" s="10">
        <f>[1]SPX_20260609_MULT!R16</f>
        <v>1.9353722368730977E-2</v>
      </c>
      <c r="U16" s="4">
        <f>A902</f>
        <v>45663</v>
      </c>
      <c r="V16" s="10">
        <f>(F902-F898)/F898</f>
        <v>-4.8435906190422651E-2</v>
      </c>
      <c r="W16" s="10">
        <f>[1]SPX_20260609_MULT!V16</f>
        <v>1.1586371481450081E-2</v>
      </c>
      <c r="X16" s="10">
        <f>LN(F902/F898)</f>
        <v>-4.9648233705765855E-2</v>
      </c>
      <c r="Y16" s="10">
        <f>[1]SPX_20260609_MULT!X16</f>
        <v>1.1519763482362213E-2</v>
      </c>
      <c r="AA16" s="4">
        <f>A962</f>
        <v>45750</v>
      </c>
      <c r="AB16" s="10">
        <f>(F962-F957)/F957</f>
        <v>4.7054180279343043E-2</v>
      </c>
      <c r="AC16" s="10">
        <f>[1]SPX_20260609_MULT!AB16</f>
        <v>-5.2129621395468916E-2</v>
      </c>
      <c r="AD16" s="10">
        <f>LN(F962/F957)</f>
        <v>4.5980678667318198E-2</v>
      </c>
      <c r="AE16" s="10">
        <f>[1]SPX_20260609_MULT!AD16</f>
        <v>-5.3537517505528938E-2</v>
      </c>
      <c r="AG16" s="4">
        <f>A1024</f>
        <v>45841</v>
      </c>
      <c r="AH16" s="10">
        <f>(F1024-F1019)/F1019</f>
        <v>2.5175830401992449E-2</v>
      </c>
      <c r="AI16" s="10">
        <f>[1]SPX_20260609_MULT!AH16</f>
        <v>2.2525590211397977E-2</v>
      </c>
      <c r="AJ16" s="10">
        <f>LN(F1024/F1019)</f>
        <v>2.4864139734352194E-2</v>
      </c>
      <c r="AK16" s="10">
        <f>[1]SPX_20260609_MULT!AJ16</f>
        <v>2.2275635723258698E-2</v>
      </c>
      <c r="AM16" s="4">
        <f>A1151</f>
        <v>46027</v>
      </c>
      <c r="AN16" s="10">
        <f>(F1151-F1147)/F1147</f>
        <v>1.9839414025395345E-2</v>
      </c>
      <c r="AO16" s="10">
        <f>[1]SPX_20260609_MULT!AN16</f>
        <v>-5.3439600870018372E-4</v>
      </c>
      <c r="AP16" s="10">
        <f>LN(F1151/F1147)</f>
        <v>1.9645177671633426E-2</v>
      </c>
      <c r="AQ16" s="10">
        <f>[1]SPX_20260609_MULT!AP16</f>
        <v>-5.3453884913843067E-4</v>
      </c>
    </row>
    <row r="17" spans="1:43" x14ac:dyDescent="0.35">
      <c r="A17" s="4">
        <v>44376</v>
      </c>
      <c r="B17" s="5">
        <v>64.39</v>
      </c>
      <c r="C17" s="5">
        <v>64.39</v>
      </c>
      <c r="D17" s="5">
        <v>63.03</v>
      </c>
      <c r="E17" s="5">
        <v>63.2</v>
      </c>
      <c r="F17" s="5">
        <v>55.480899999999998</v>
      </c>
      <c r="G17" s="7">
        <v>113500</v>
      </c>
      <c r="I17" s="4">
        <f>A22</f>
        <v>44384</v>
      </c>
      <c r="J17" s="10">
        <f>(F22-F18)/F18</f>
        <v>3.2860225270700961E-2</v>
      </c>
      <c r="K17" s="10">
        <f>[1]SPX_20260609_MULT!J17</f>
        <v>1.4108179173938315E-2</v>
      </c>
      <c r="L17" s="10">
        <f>LN(F22/F18)</f>
        <v>3.2331871467048752E-2</v>
      </c>
      <c r="M17" s="10">
        <f>[1]SPX_20260609_MULT!L17</f>
        <v>1.4009585054366194E-2</v>
      </c>
      <c r="O17" s="4">
        <f>A776</f>
        <v>45481</v>
      </c>
      <c r="P17" s="10">
        <f>(F776-F772)/F772</f>
        <v>-2.0071857405045624E-2</v>
      </c>
      <c r="Q17" s="10">
        <f>[1]SPX_20260609_MULT!P17</f>
        <v>1.7855469694761886E-2</v>
      </c>
      <c r="R17" s="10">
        <f>LN(F776/F772)</f>
        <v>-2.0276033888546319E-2</v>
      </c>
      <c r="S17" s="10">
        <f>[1]SPX_20260609_MULT!R17</f>
        <v>1.7697933289394913E-2</v>
      </c>
      <c r="U17" s="4">
        <f>A903</f>
        <v>45664</v>
      </c>
      <c r="V17" s="10">
        <f>(F903-F899)/F899</f>
        <v>-4.8760701095194356E-2</v>
      </c>
      <c r="W17" s="10">
        <f>[1]SPX_20260609_MULT!V17</f>
        <v>4.6585556156806714E-3</v>
      </c>
      <c r="X17" s="10">
        <f>LN(F903/F899)</f>
        <v>-4.9989619378263385E-2</v>
      </c>
      <c r="Y17" s="10">
        <f>[1]SPX_20260609_MULT!X17</f>
        <v>4.6477381283692122E-3</v>
      </c>
      <c r="AA17" s="4">
        <f>A963</f>
        <v>45751</v>
      </c>
      <c r="AB17" s="10">
        <f>(F963-F958)/F958</f>
        <v>-1.8664551350846231E-3</v>
      </c>
      <c r="AC17" s="10">
        <f>[1]SPX_20260609_MULT!AB17</f>
        <v>-9.0819791841872402E-2</v>
      </c>
      <c r="AD17" s="10">
        <f>LN(F963/F958)</f>
        <v>-1.8681991328705755E-3</v>
      </c>
      <c r="AE17" s="10">
        <f>[1]SPX_20260609_MULT!AD17</f>
        <v>-9.5211955654534233E-2</v>
      </c>
      <c r="AG17" s="4">
        <f>A1025</f>
        <v>45845</v>
      </c>
      <c r="AH17" s="10">
        <f>(F1025-F1021)/F1021</f>
        <v>7.3128179215762555E-3</v>
      </c>
      <c r="AI17" s="10">
        <f>[1]SPX_20260609_MULT!AH17</f>
        <v>4.033843817150916E-3</v>
      </c>
      <c r="AJ17" s="10">
        <f>LN(F1025/F1021)</f>
        <v>7.2862089144014059E-3</v>
      </c>
      <c r="AK17" s="10">
        <f>[1]SPX_20260609_MULT!AJ17</f>
        <v>4.0257296826286034E-3</v>
      </c>
      <c r="AM17" s="4">
        <f>A1152</f>
        <v>46028</v>
      </c>
      <c r="AN17" s="10">
        <f>(F1152-F1148)/F1148</f>
        <v>2.8216373665818178E-2</v>
      </c>
      <c r="AO17" s="10">
        <f>[1]SPX_20260609_MULT!AN17</f>
        <v>7.0443602007946339E-3</v>
      </c>
      <c r="AP17" s="10">
        <f>LN(F1152/F1148)</f>
        <v>2.7825625104787061E-2</v>
      </c>
      <c r="AQ17" s="10">
        <f>[1]SPX_20260609_MULT!AP17</f>
        <v>7.0196646041005952E-3</v>
      </c>
    </row>
    <row r="18" spans="1:43" x14ac:dyDescent="0.35">
      <c r="A18" s="4">
        <v>44377</v>
      </c>
      <c r="B18" s="5">
        <v>63.25</v>
      </c>
      <c r="C18" s="5">
        <v>63.54</v>
      </c>
      <c r="D18" s="5">
        <v>62.86</v>
      </c>
      <c r="E18" s="5">
        <v>63.3</v>
      </c>
      <c r="F18" s="5">
        <v>55.5687</v>
      </c>
      <c r="G18" s="7">
        <v>111200</v>
      </c>
      <c r="I18" s="4">
        <f>A23</f>
        <v>44385</v>
      </c>
      <c r="J18" s="10">
        <f>(F23-F19)/F19</f>
        <v>1.4459776864356962E-2</v>
      </c>
      <c r="K18" s="10">
        <f>[1]SPX_20260609_MULT!J18</f>
        <v>2.0368338920638844E-4</v>
      </c>
      <c r="L18" s="10">
        <f>LN(F23/F19)</f>
        <v>1.4356231261502511E-2</v>
      </c>
      <c r="M18" s="10">
        <f>[1]SPX_20260609_MULT!L18</f>
        <v>2.0366264856107124E-4</v>
      </c>
      <c r="O18" s="4">
        <f>A777</f>
        <v>45482</v>
      </c>
      <c r="P18" s="10">
        <f>(F777-F773)/F773</f>
        <v>-1.2055273282050626E-2</v>
      </c>
      <c r="Q18" s="10">
        <f>[1]SPX_20260609_MULT!P18</f>
        <v>1.2338006732171678E-2</v>
      </c>
      <c r="R18" s="10">
        <f>LN(F777/F773)</f>
        <v>-1.212852741668782E-2</v>
      </c>
      <c r="S18" s="10">
        <f>[1]SPX_20260609_MULT!R18</f>
        <v>1.2262513847314093E-2</v>
      </c>
      <c r="U18" s="4">
        <f>A904</f>
        <v>45665</v>
      </c>
      <c r="V18" s="10">
        <f>(F904-F899)/F899</f>
        <v>-5.9934672615870738E-2</v>
      </c>
      <c r="W18" s="10">
        <f>[1]SPX_20260609_MULT!V18</f>
        <v>6.2261823036502337E-3</v>
      </c>
      <c r="X18" s="10">
        <f>LN(F904/F899)</f>
        <v>-6.1805908915748366E-2</v>
      </c>
      <c r="Y18" s="10">
        <f>[1]SPX_20260609_MULT!X18</f>
        <v>6.206879710155289E-3</v>
      </c>
      <c r="AA18" s="4">
        <f>A964</f>
        <v>45754</v>
      </c>
      <c r="AB18" s="10">
        <f>(F964-F959)/F959</f>
        <v>-6.2352802189007725E-2</v>
      </c>
      <c r="AC18" s="10">
        <f>[1]SPX_20260609_MULT!AB18</f>
        <v>-9.7935634453243811E-2</v>
      </c>
      <c r="AD18" s="10">
        <f>LN(F964/F959)</f>
        <v>-6.4381522464116145E-2</v>
      </c>
      <c r="AE18" s="10">
        <f>[1]SPX_20260609_MULT!AD18</f>
        <v>-0.10306940276613803</v>
      </c>
      <c r="AG18" s="4">
        <f>A1026</f>
        <v>45846</v>
      </c>
      <c r="AH18" s="10">
        <f>(F1026-F1022)/F1022</f>
        <v>-2.8861281397493683E-2</v>
      </c>
      <c r="AI18" s="10">
        <f>[1]SPX_20260609_MULT!AH18</f>
        <v>4.4385538080305431E-3</v>
      </c>
      <c r="AJ18" s="10">
        <f>LN(F1026/F1022)</f>
        <v>-2.9285959305982073E-2</v>
      </c>
      <c r="AK18" s="10">
        <f>[1]SPX_20260609_MULT!AJ18</f>
        <v>4.4287324790180148E-3</v>
      </c>
      <c r="AM18" s="4">
        <f>A1153</f>
        <v>46029</v>
      </c>
      <c r="AN18" s="10">
        <f>(F1153-F1149)/F1149</f>
        <v>3.12302296010969E-2</v>
      </c>
      <c r="AO18" s="10">
        <f>[1]SPX_20260609_MULT!AN18</f>
        <v>1.101894675334158E-2</v>
      </c>
      <c r="AP18" s="10">
        <f>LN(F1153/F1149)</f>
        <v>3.0752487187076002E-2</v>
      </c>
      <c r="AQ18" s="10">
        <f>[1]SPX_20260609_MULT!AP18</f>
        <v>1.0958680469399514E-2</v>
      </c>
    </row>
    <row r="19" spans="1:43" x14ac:dyDescent="0.35">
      <c r="A19" s="4">
        <v>44378</v>
      </c>
      <c r="B19" s="5">
        <v>63.43</v>
      </c>
      <c r="C19" s="5">
        <v>63.74</v>
      </c>
      <c r="D19" s="5">
        <v>62.97</v>
      </c>
      <c r="E19" s="5">
        <v>63.63</v>
      </c>
      <c r="F19" s="5">
        <v>55.858400000000003</v>
      </c>
      <c r="G19" s="7">
        <v>47600</v>
      </c>
      <c r="I19" s="4">
        <f>A24</f>
        <v>44386</v>
      </c>
      <c r="J19" s="10">
        <f>(F24-F20)/F20</f>
        <v>1.406950882260243E-2</v>
      </c>
      <c r="K19" s="10">
        <f>[1]SPX_20260609_MULT!J19</f>
        <v>3.9541949367096841E-3</v>
      </c>
      <c r="L19" s="10">
        <f>LN(F24/F20)</f>
        <v>1.3971451954323205E-2</v>
      </c>
      <c r="M19" s="10">
        <f>[1]SPX_20260609_MULT!L19</f>
        <v>3.9463976557978847E-3</v>
      </c>
      <c r="O19" s="4">
        <f>A778</f>
        <v>45483</v>
      </c>
      <c r="P19" s="10">
        <f>(F778-F774)/F774</f>
        <v>3.3178762716129274E-2</v>
      </c>
      <c r="Q19" s="10">
        <f>[1]SPX_20260609_MULT!P19</f>
        <v>1.749861839039769E-2</v>
      </c>
      <c r="R19" s="10">
        <f>LN(F778/F774)</f>
        <v>3.2640227165856524E-2</v>
      </c>
      <c r="S19" s="10">
        <f>[1]SPX_20260609_MULT!R19</f>
        <v>1.7347280486416226E-2</v>
      </c>
      <c r="U19" s="4">
        <f>A905</f>
        <v>45667</v>
      </c>
      <c r="V19" s="10">
        <f>(F905-F901)/F901</f>
        <v>-5.8005655584072932E-2</v>
      </c>
      <c r="W19" s="10">
        <f>[1]SPX_20260609_MULT!V19</f>
        <v>-1.9424615709473778E-2</v>
      </c>
      <c r="X19" s="10">
        <f>LN(F905/F901)</f>
        <v>-5.9756008228545196E-2</v>
      </c>
      <c r="Y19" s="10">
        <f>[1]SPX_20260609_MULT!X19</f>
        <v>-1.9615752781972678E-2</v>
      </c>
      <c r="AA19" s="4">
        <f>A965</f>
        <v>45755</v>
      </c>
      <c r="AB19" s="10">
        <f>(F965-F960)/F960</f>
        <v>-5.9442415941086624E-2</v>
      </c>
      <c r="AC19" s="10">
        <f>[1]SPX_20260609_MULT!AB19</f>
        <v>-0.11544323487701143</v>
      </c>
      <c r="AD19" s="10">
        <f>LN(F965/F960)</f>
        <v>-6.1282405045800729E-2</v>
      </c>
      <c r="AE19" s="10">
        <f>[1]SPX_20260609_MULT!AD19</f>
        <v>-0.12266858980113186</v>
      </c>
      <c r="AG19" s="4">
        <f>A1027</f>
        <v>45847</v>
      </c>
      <c r="AH19" s="10">
        <f>(F1027-F1023)/F1023</f>
        <v>-3.2743445474283844E-2</v>
      </c>
      <c r="AI19" s="10">
        <f>[1]SPX_20260609_MULT!AH19</f>
        <v>5.7551763933567325E-3</v>
      </c>
      <c r="AJ19" s="10">
        <f>LN(F1027/F1023)</f>
        <v>-3.3291508969870348E-2</v>
      </c>
      <c r="AK19" s="10">
        <f>[1]SPX_20260609_MULT!AJ19</f>
        <v>5.7386786337768319E-3</v>
      </c>
      <c r="AM19" s="4">
        <f>A1154</f>
        <v>46030</v>
      </c>
      <c r="AN19" s="10">
        <f>(F1154-F1149)/F1149</f>
        <v>3.12302296010969E-2</v>
      </c>
      <c r="AO19" s="10">
        <f>[1]SPX_20260609_MULT!AN19</f>
        <v>1.10963406617486E-2</v>
      </c>
      <c r="AP19" s="10">
        <f>LN(F1154/F1149)</f>
        <v>3.0752487187076002E-2</v>
      </c>
      <c r="AQ19" s="10">
        <f>[1]SPX_20260609_MULT!AP19</f>
        <v>1.1035227943152934E-2</v>
      </c>
    </row>
    <row r="20" spans="1:43" x14ac:dyDescent="0.35">
      <c r="A20" s="4">
        <v>44379</v>
      </c>
      <c r="B20" s="5">
        <v>63.83</v>
      </c>
      <c r="C20" s="5">
        <v>64.16</v>
      </c>
      <c r="D20" s="5">
        <v>63.45</v>
      </c>
      <c r="E20" s="5">
        <v>63.97</v>
      </c>
      <c r="F20" s="5">
        <v>56.1569</v>
      </c>
      <c r="G20" s="7">
        <v>85300</v>
      </c>
      <c r="I20" s="4">
        <f>A25</f>
        <v>44389</v>
      </c>
      <c r="J20" s="10">
        <f>(F25-F20)/F20</f>
        <v>2.3135180182666762E-2</v>
      </c>
      <c r="K20" s="10">
        <f>[1]SPX_20260609_MULT!J20</f>
        <v>7.4190209137623324E-3</v>
      </c>
      <c r="L20" s="10">
        <f>LN(F25/F20)</f>
        <v>2.287161918066748E-2</v>
      </c>
      <c r="M20" s="10">
        <f>[1]SPX_20260609_MULT!L20</f>
        <v>7.3916353441002306E-3</v>
      </c>
      <c r="O20" s="4">
        <f>A779</f>
        <v>45484</v>
      </c>
      <c r="P20" s="10">
        <f>(F779-F774)/F774</f>
        <v>7.4227845876719004E-2</v>
      </c>
      <c r="Q20" s="10">
        <f>[1]SPX_20260609_MULT!P20</f>
        <v>8.5822337647325671E-3</v>
      </c>
      <c r="R20" s="10">
        <f>LN(F779/F774)</f>
        <v>7.1602120585487747E-2</v>
      </c>
      <c r="S20" s="10">
        <f>[1]SPX_20260609_MULT!R20</f>
        <v>8.5456157569154256E-3</v>
      </c>
      <c r="U20" s="4">
        <f>A906</f>
        <v>45670</v>
      </c>
      <c r="V20" s="10">
        <f>(F906-F902)/F902</f>
        <v>-2.7784030255554176E-2</v>
      </c>
      <c r="W20" s="10">
        <f>[1]SPX_20260609_MULT!V20</f>
        <v>-2.328884561799998E-2</v>
      </c>
      <c r="X20" s="10">
        <f>LN(F906/F902)</f>
        <v>-2.8177308107374673E-2</v>
      </c>
      <c r="Y20" s="10">
        <f>[1]SPX_20260609_MULT!X20</f>
        <v>-2.3564316114754277E-2</v>
      </c>
      <c r="AA20" s="4">
        <f>A966</f>
        <v>45756</v>
      </c>
      <c r="AB20" s="10">
        <f>(F966-F961)/F961</f>
        <v>-5.4204106899320023E-2</v>
      </c>
      <c r="AC20" s="10">
        <f>[1]SPX_20260609_MULT!AB20</f>
        <v>-3.7748443820071462E-2</v>
      </c>
      <c r="AD20" s="10">
        <f>LN(F966/F961)</f>
        <v>-5.5728491031017388E-2</v>
      </c>
      <c r="AE20" s="10">
        <f>[1]SPX_20260609_MULT!AD20</f>
        <v>-3.847936958921408E-2</v>
      </c>
      <c r="AG20" s="4">
        <f>A1028</f>
        <v>45848</v>
      </c>
      <c r="AH20" s="10">
        <f>(F1028-F1024)/F1024</f>
        <v>-2.6635446488901753E-2</v>
      </c>
      <c r="AI20" s="10">
        <f>[1]SPX_20260609_MULT!AH20</f>
        <v>1.7675396057314591E-4</v>
      </c>
      <c r="AJ20" s="10">
        <f>LN(F1028/F1024)</f>
        <v>-2.6996597377226979E-2</v>
      </c>
      <c r="AK20" s="10">
        <f>[1]SPX_20260609_MULT!AJ20</f>
        <v>1.7673834143221991E-4</v>
      </c>
      <c r="AM20" s="4">
        <f>A1155</f>
        <v>46031</v>
      </c>
      <c r="AN20" s="10">
        <f>(F1155-F1150)/F1150</f>
        <v>4.7514211139883113E-2</v>
      </c>
      <c r="AO20" s="10">
        <f>[1]SPX_20260609_MULT!AN20</f>
        <v>1.5719190556518055E-2</v>
      </c>
      <c r="AP20" s="10">
        <f>LN(F1155/F1150)</f>
        <v>4.6419939442780833E-2</v>
      </c>
      <c r="AQ20" s="10">
        <f>[1]SPX_20260609_MULT!AP20</f>
        <v>1.5596923706774164E-2</v>
      </c>
    </row>
    <row r="21" spans="1:43" x14ac:dyDescent="0.35">
      <c r="A21" s="4">
        <v>44383</v>
      </c>
      <c r="B21" s="5">
        <v>64.17</v>
      </c>
      <c r="C21" s="5">
        <v>64.37</v>
      </c>
      <c r="D21" s="5">
        <v>62.83</v>
      </c>
      <c r="E21" s="5">
        <v>64.319999999999993</v>
      </c>
      <c r="F21" s="5">
        <v>56.464199999999998</v>
      </c>
      <c r="G21" s="7">
        <v>88400</v>
      </c>
      <c r="I21" s="4">
        <f>A26</f>
        <v>44390</v>
      </c>
      <c r="J21" s="10">
        <f>(F26-F21)/F21</f>
        <v>1.6479468406530192E-2</v>
      </c>
      <c r="K21" s="10">
        <f>[1]SPX_20260609_MULT!J21</f>
        <v>5.9099260050558006E-3</v>
      </c>
      <c r="L21" s="10">
        <f>LN(F26/F21)</f>
        <v>1.6345155561104888E-2</v>
      </c>
      <c r="M21" s="10">
        <f>[1]SPX_20260609_MULT!L21</f>
        <v>5.8925308945929041E-3</v>
      </c>
      <c r="O21" s="4">
        <f>A780</f>
        <v>45485</v>
      </c>
      <c r="P21" s="10">
        <f>(F780-F775)/F775</f>
        <v>7.4020162706251905E-2</v>
      </c>
      <c r="Q21" s="10">
        <f>[1]SPX_20260609_MULT!P21</f>
        <v>8.6507198182694187E-3</v>
      </c>
      <c r="R21" s="10">
        <f>LN(F780/F775)</f>
        <v>7.1408769379961948E-2</v>
      </c>
      <c r="S21" s="10">
        <f>[1]SPX_20260609_MULT!R21</f>
        <v>8.6135167432061753E-3</v>
      </c>
      <c r="U21" s="4">
        <f>A907</f>
        <v>45671</v>
      </c>
      <c r="V21" s="10">
        <f>(F907-F903)/F903</f>
        <v>-1.345467603294654E-2</v>
      </c>
      <c r="W21" s="10">
        <f>[1]SPX_20260609_MULT!V21</f>
        <v>-1.1189586486769789E-2</v>
      </c>
      <c r="X21" s="10">
        <f>LN(F907/F903)</f>
        <v>-1.3546010360928463E-2</v>
      </c>
      <c r="Y21" s="10">
        <f>[1]SPX_20260609_MULT!X21</f>
        <v>-1.1252660868520814E-2</v>
      </c>
      <c r="AA21" s="4">
        <f>A967</f>
        <v>45757</v>
      </c>
      <c r="AB21" s="10">
        <f>(F967-F962)/F962</f>
        <v>-5.6813184511967922E-2</v>
      </c>
      <c r="AC21" s="10">
        <f>[1]SPX_20260609_MULT!AB21</f>
        <v>-2.3806119499232958E-2</v>
      </c>
      <c r="AD21" s="10">
        <f>LN(F967/F962)</f>
        <v>-5.8490908346887853E-2</v>
      </c>
      <c r="AE21" s="10">
        <f>[1]SPX_20260609_MULT!AD21</f>
        <v>-2.409406424289209E-2</v>
      </c>
      <c r="AG21" s="4">
        <f>A1029</f>
        <v>45849</v>
      </c>
      <c r="AH21" s="10">
        <f>(F1029-F1024)/F1024</f>
        <v>-3.7778628369220912E-2</v>
      </c>
      <c r="AI21" s="10">
        <f>[1]SPX_20260609_MULT!AH21</f>
        <v>-3.1213580526430048E-3</v>
      </c>
      <c r="AJ21" s="10">
        <f>LN(F1029/F1024)</f>
        <v>-3.8510738748754499E-2</v>
      </c>
      <c r="AK21" s="10">
        <f>[1]SPX_20260609_MULT!AJ21</f>
        <v>-3.1262396514813232E-3</v>
      </c>
      <c r="AM21" s="4">
        <f>A1156</f>
        <v>46034</v>
      </c>
      <c r="AN21" s="10">
        <f>(F1156-F1151)/F1151</f>
        <v>3.9110745162618296E-2</v>
      </c>
      <c r="AO21" s="10">
        <f>[1]SPX_20260609_MULT!AN21</f>
        <v>1.0898240693656058E-2</v>
      </c>
      <c r="AP21" s="10">
        <f>LN(F1156/F1151)</f>
        <v>3.8365294658931175E-2</v>
      </c>
      <c r="AQ21" s="10">
        <f>[1]SPX_20260609_MULT!AP21</f>
        <v>1.0839282839686189E-2</v>
      </c>
    </row>
    <row r="22" spans="1:43" x14ac:dyDescent="0.35">
      <c r="A22" s="4">
        <v>44384</v>
      </c>
      <c r="B22" s="5">
        <v>64.08</v>
      </c>
      <c r="C22" s="5">
        <v>65.540000000000006</v>
      </c>
      <c r="D22" s="5">
        <v>63.81</v>
      </c>
      <c r="E22" s="5">
        <v>65.38</v>
      </c>
      <c r="F22" s="5">
        <v>57.3947</v>
      </c>
      <c r="G22" s="7">
        <v>86200</v>
      </c>
      <c r="I22" s="4">
        <f>A27</f>
        <v>44391</v>
      </c>
      <c r="J22" s="10">
        <f>(F27-F22)/F22</f>
        <v>2.5995431633931434E-3</v>
      </c>
      <c r="K22" s="10">
        <f>[1]SPX_20260609_MULT!J22</f>
        <v>3.7102840830879938E-3</v>
      </c>
      <c r="L22" s="10">
        <f>LN(F27/F22)</f>
        <v>2.5961701952503095E-3</v>
      </c>
      <c r="M22" s="10">
        <f>[1]SPX_20260609_MULT!L22</f>
        <v>3.7034179573766225E-3</v>
      </c>
      <c r="O22" s="4">
        <f>A781</f>
        <v>45488</v>
      </c>
      <c r="P22" s="10">
        <f>(F781-F776)/F776</f>
        <v>6.8154943772965035E-2</v>
      </c>
      <c r="Q22" s="10">
        <f>[1]SPX_20260609_MULT!P22</f>
        <v>1.0474012211453543E-2</v>
      </c>
      <c r="R22" s="10">
        <f>LN(F781/F776)</f>
        <v>6.5932808454249842E-2</v>
      </c>
      <c r="S22" s="10">
        <f>[1]SPX_20260609_MULT!R22</f>
        <v>1.0419539778682653E-2</v>
      </c>
      <c r="U22" s="4">
        <f>A908</f>
        <v>45672</v>
      </c>
      <c r="V22" s="10">
        <f>(F908-F904)/F904</f>
        <v>6.0521965044874962E-3</v>
      </c>
      <c r="W22" s="10">
        <f>[1]SPX_20260609_MULT!V22</f>
        <v>5.3495881383855458E-3</v>
      </c>
      <c r="X22" s="10">
        <f>LN(F908/F904)</f>
        <v>6.0339555248849304E-3</v>
      </c>
      <c r="Y22" s="10">
        <f>[1]SPX_20260609_MULT!X22</f>
        <v>5.3353299195547047E-3</v>
      </c>
      <c r="AA22" s="4">
        <f>A968</f>
        <v>45758</v>
      </c>
      <c r="AB22" s="10">
        <f>(F968-F963)/F963</f>
        <v>-1.4940083835881608E-3</v>
      </c>
      <c r="AC22" s="10">
        <f>[1]SPX_20260609_MULT!AB22</f>
        <v>5.7011279739159072E-2</v>
      </c>
      <c r="AD22" s="10">
        <f>LN(F968/F963)</f>
        <v>-1.4951255269329234E-3</v>
      </c>
      <c r="AE22" s="10">
        <f>[1]SPX_20260609_MULT!AD22</f>
        <v>5.5445378296779715E-2</v>
      </c>
      <c r="AG22" s="4">
        <f>A1030</f>
        <v>45852</v>
      </c>
      <c r="AH22" s="10">
        <f>(F1030-F1025)/F1025</f>
        <v>-5.7311569945986251E-3</v>
      </c>
      <c r="AI22" s="10">
        <f>[1]SPX_20260609_MULT!AH22</f>
        <v>6.1926523038597445E-3</v>
      </c>
      <c r="AJ22" s="10">
        <f>LN(F1030/F1025)</f>
        <v>-5.7476430946412473E-3</v>
      </c>
      <c r="AK22" s="10">
        <f>[1]SPX_20260609_MULT!AJ22</f>
        <v>6.1735566272891011E-3</v>
      </c>
      <c r="AM22" s="4">
        <f>A1157</f>
        <v>46035</v>
      </c>
      <c r="AN22" s="10">
        <f>(F1157-F1152)/F1152</f>
        <v>2.8826399589111412E-2</v>
      </c>
      <c r="AO22" s="10">
        <f>[1]SPX_20260609_MULT!AN22</f>
        <v>2.7243903434326648E-3</v>
      </c>
      <c r="AP22" s="10">
        <f>LN(F1157/F1152)</f>
        <v>2.8418734736835097E-2</v>
      </c>
      <c r="AQ22" s="10">
        <f>[1]SPX_20260609_MULT!AP22</f>
        <v>2.7206859187348872E-3</v>
      </c>
    </row>
    <row r="23" spans="1:43" x14ac:dyDescent="0.35">
      <c r="A23" s="4">
        <v>44385</v>
      </c>
      <c r="B23" s="5">
        <v>65.040000000000006</v>
      </c>
      <c r="C23" s="5">
        <v>65.72</v>
      </c>
      <c r="D23" s="5">
        <v>64.31</v>
      </c>
      <c r="E23" s="5">
        <v>64.55</v>
      </c>
      <c r="F23" s="5">
        <v>56.6661</v>
      </c>
      <c r="G23" s="7">
        <v>90500</v>
      </c>
      <c r="I23" s="4">
        <f>A28</f>
        <v>44392</v>
      </c>
      <c r="J23" s="10">
        <f>(F28-F23)/F23</f>
        <v>2.7729100820419982E-2</v>
      </c>
      <c r="K23" s="10">
        <f>[1]SPX_20260609_MULT!J23</f>
        <v>9.074666802813677E-3</v>
      </c>
      <c r="L23" s="10">
        <f>LN(F28/F23)</f>
        <v>2.7351611702613864E-2</v>
      </c>
      <c r="M23" s="10">
        <f>[1]SPX_20260609_MULT!L23</f>
        <v>9.0337394292008804E-3</v>
      </c>
      <c r="O23" s="4">
        <f>A782</f>
        <v>45489</v>
      </c>
      <c r="P23" s="10">
        <f>(F782-F777)/F777</f>
        <v>9.4841713808480763E-2</v>
      </c>
      <c r="Q23" s="10">
        <f>[1]SPX_20260609_MULT!P23</f>
        <v>1.6177250052896133E-2</v>
      </c>
      <c r="R23" s="10">
        <f>LN(F782/F777)</f>
        <v>9.0609799220024628E-2</v>
      </c>
      <c r="S23" s="10">
        <f>[1]SPX_20260609_MULT!R23</f>
        <v>1.6047792653618862E-2</v>
      </c>
      <c r="U23" s="4">
        <f>A909</f>
        <v>45673</v>
      </c>
      <c r="V23" s="10">
        <f>(F909-F904)/F904</f>
        <v>3.6958141055920969E-2</v>
      </c>
      <c r="W23" s="10">
        <f>[1]SPX_20260609_MULT!V23</f>
        <v>3.2255818865373617E-3</v>
      </c>
      <c r="X23" s="10">
        <f>LN(F909/F904)</f>
        <v>3.6291563009271909E-2</v>
      </c>
      <c r="Y23" s="10">
        <f>[1]SPX_20260609_MULT!X23</f>
        <v>3.2203908570158776E-3</v>
      </c>
      <c r="AA23" s="4">
        <f>A969</f>
        <v>45761</v>
      </c>
      <c r="AB23" s="10">
        <f>(F969-F964)/F964</f>
        <v>7.9564136798616458E-2</v>
      </c>
      <c r="AC23" s="10">
        <f>[1]SPX_20260609_MULT!AB23</f>
        <v>6.7898701170428122E-2</v>
      </c>
      <c r="AD23" s="10">
        <f>LN(F969/F964)</f>
        <v>7.6557382638679825E-2</v>
      </c>
      <c r="AE23" s="10">
        <f>[1]SPX_20260609_MULT!AD23</f>
        <v>6.569288694818419E-2</v>
      </c>
      <c r="AG23" s="4">
        <f>A1031</f>
        <v>45853</v>
      </c>
      <c r="AH23" s="10">
        <f>(F1031-F1026)/F1026</f>
        <v>-3.2033326150973124E-2</v>
      </c>
      <c r="AI23" s="10">
        <f>[1]SPX_20260609_MULT!AH23</f>
        <v>2.929843611457256E-3</v>
      </c>
      <c r="AJ23" s="10">
        <f>LN(F1031/F1026)</f>
        <v>-3.2557620140126142E-2</v>
      </c>
      <c r="AK23" s="10">
        <f>[1]SPX_20260609_MULT!AJ23</f>
        <v>2.9255599845285549E-3</v>
      </c>
      <c r="AM23" s="4">
        <f>A1158</f>
        <v>46036</v>
      </c>
      <c r="AN23" s="10">
        <f>(F1158-F1153)/F1153</f>
        <v>6.3936051879401379E-2</v>
      </c>
      <c r="AO23" s="10">
        <f>[1]SPX_20260609_MULT!AN23</f>
        <v>8.1923958718726434E-4</v>
      </c>
      <c r="AP23" s="10">
        <f>LN(F1158/F1153)</f>
        <v>6.1975287496174168E-2</v>
      </c>
      <c r="AQ23" s="10">
        <f>[1]SPX_20260609_MULT!AP23</f>
        <v>8.1890419360268626E-4</v>
      </c>
    </row>
    <row r="24" spans="1:43" x14ac:dyDescent="0.35">
      <c r="A24" s="4">
        <v>44386</v>
      </c>
      <c r="B24" s="5">
        <v>64.77</v>
      </c>
      <c r="C24" s="5">
        <v>65.27</v>
      </c>
      <c r="D24" s="5">
        <v>64.13</v>
      </c>
      <c r="E24" s="5">
        <v>64.87</v>
      </c>
      <c r="F24" s="5">
        <v>56.947000000000003</v>
      </c>
      <c r="G24" s="7">
        <v>51700</v>
      </c>
      <c r="I24" s="4">
        <f>A29</f>
        <v>44393</v>
      </c>
      <c r="J24" s="10">
        <f>(F29-F24)/F24</f>
        <v>4.0850264280822453E-2</v>
      </c>
      <c r="K24" s="10">
        <f>[1]SPX_20260609_MULT!J24</f>
        <v>-9.7011367166474505E-3</v>
      </c>
      <c r="L24" s="10">
        <f>LN(F29/F24)</f>
        <v>4.0037940940152165E-2</v>
      </c>
      <c r="M24" s="10">
        <f>[1]SPX_20260609_MULT!L24</f>
        <v>-9.748499306338981E-3</v>
      </c>
      <c r="O24" s="4">
        <f>A783</f>
        <v>45490</v>
      </c>
      <c r="P24" s="10">
        <f>(F783-F778)/F778</f>
        <v>9.1981150310424642E-2</v>
      </c>
      <c r="Q24" s="10">
        <f>[1]SPX_20260609_MULT!P24</f>
        <v>-8.1009810912498776E-3</v>
      </c>
      <c r="R24" s="10">
        <f>LN(F783/F778)</f>
        <v>8.7993615553239563E-2</v>
      </c>
      <c r="S24" s="10">
        <f>[1]SPX_20260609_MULT!R24</f>
        <v>-8.1339723336622313E-3</v>
      </c>
      <c r="U24" s="4">
        <f>A910</f>
        <v>45674</v>
      </c>
      <c r="V24" s="10">
        <f>(F910-F905)/F905</f>
        <v>5.6299295392202388E-2</v>
      </c>
      <c r="W24" s="10">
        <f>[1]SPX_20260609_MULT!V24</f>
        <v>2.9109153189269387E-2</v>
      </c>
      <c r="X24" s="10">
        <f>LN(F910/F905)</f>
        <v>5.4771568794027982E-2</v>
      </c>
      <c r="Y24" s="10">
        <f>[1]SPX_20260609_MULT!X24</f>
        <v>2.8693528183651708E-2</v>
      </c>
      <c r="AA24" s="4">
        <f>A970</f>
        <v>45762</v>
      </c>
      <c r="AB24" s="10">
        <f>(F970-F965)/F965</f>
        <v>8.419868484296858E-2</v>
      </c>
      <c r="AC24" s="10">
        <f>[1]SPX_20260609_MULT!AB24</f>
        <v>8.3058198552210805E-2</v>
      </c>
      <c r="AD24" s="10">
        <f>LN(F970/F965)</f>
        <v>8.0841174822675652E-2</v>
      </c>
      <c r="AE24" s="10">
        <f>[1]SPX_20260609_MULT!AD24</f>
        <v>7.9788704850360354E-2</v>
      </c>
      <c r="AG24" s="4">
        <f>A1032</f>
        <v>45854</v>
      </c>
      <c r="AH24" s="10">
        <f>(F1032-F1027)/F1027</f>
        <v>-2.1984608762465583E-2</v>
      </c>
      <c r="AI24" s="10">
        <f>[1]SPX_20260609_MULT!AH24</f>
        <v>7.0314822323099051E-5</v>
      </c>
      <c r="AJ24" s="10">
        <f>LN(F1032/F1027)</f>
        <v>-2.2229871609460602E-2</v>
      </c>
      <c r="AK24" s="10">
        <f>[1]SPX_20260609_MULT!AJ24</f>
        <v>7.031235035187189E-5</v>
      </c>
      <c r="AM24" s="4">
        <f>A1159</f>
        <v>46037</v>
      </c>
      <c r="AN24" s="10">
        <f>(F1159-F1154)/F1154</f>
        <v>6.9477605485635294E-2</v>
      </c>
      <c r="AO24" s="10">
        <f>[1]SPX_20260609_MULT!AN24</f>
        <v>3.3244720044614449E-3</v>
      </c>
      <c r="AP24" s="10">
        <f>LN(F1159/F1154)</f>
        <v>6.7170310083726634E-2</v>
      </c>
      <c r="AQ24" s="10">
        <f>[1]SPX_20260609_MULT!AP24</f>
        <v>3.3189581644321748E-3</v>
      </c>
    </row>
    <row r="25" spans="1:43" x14ac:dyDescent="0.35">
      <c r="A25" s="4">
        <v>44389</v>
      </c>
      <c r="B25" s="5">
        <v>64.59</v>
      </c>
      <c r="C25" s="5">
        <v>65.56</v>
      </c>
      <c r="D25" s="5">
        <v>64.53</v>
      </c>
      <c r="E25" s="5">
        <v>65.45</v>
      </c>
      <c r="F25" s="5">
        <v>57.456099999999999</v>
      </c>
      <c r="G25" s="7">
        <v>58600</v>
      </c>
      <c r="I25" s="4">
        <f>A30</f>
        <v>44396</v>
      </c>
      <c r="J25" s="10">
        <f>(F30-F25)/F25</f>
        <v>1.6654454444349643E-2</v>
      </c>
      <c r="K25" s="10">
        <f>[1]SPX_20260609_MULT!J25</f>
        <v>-2.8768608269537123E-2</v>
      </c>
      <c r="L25" s="10">
        <f>LN(F30/F25)</f>
        <v>1.6517289857114491E-2</v>
      </c>
      <c r="M25" s="10">
        <f>[1]SPX_20260609_MULT!L25</f>
        <v>-2.919053657729211E-2</v>
      </c>
      <c r="O25" s="4">
        <f>A784</f>
        <v>45491</v>
      </c>
      <c r="P25" s="10">
        <f>(F784-F779)/F779</f>
        <v>3.6816499383727101E-2</v>
      </c>
      <c r="Q25" s="10">
        <f>[1]SPX_20260609_MULT!P25</f>
        <v>-7.1537136451704569E-3</v>
      </c>
      <c r="R25" s="10">
        <f>LN(F784/F779)</f>
        <v>3.6154960246703435E-2</v>
      </c>
      <c r="S25" s="10">
        <f>[1]SPX_20260609_MULT!R25</f>
        <v>-7.1794241450423135E-3</v>
      </c>
      <c r="U25" s="4">
        <f>A911</f>
        <v>45678</v>
      </c>
      <c r="V25" s="10">
        <f>(F911-F907)/F907</f>
        <v>4.394926918045837E-2</v>
      </c>
      <c r="W25" s="10">
        <f>[1]SPX_20260609_MULT!V25</f>
        <v>3.5312882268839239E-2</v>
      </c>
      <c r="X25" s="10">
        <f>LN(F911/F907)</f>
        <v>4.3010895540757051E-2</v>
      </c>
      <c r="Y25" s="10">
        <f>[1]SPX_20260609_MULT!X25</f>
        <v>3.4703682742400925E-2</v>
      </c>
      <c r="AA25" s="4">
        <f>A971</f>
        <v>45763</v>
      </c>
      <c r="AB25" s="10">
        <f>(F971-F966)/F966</f>
        <v>6.7124142233312478E-2</v>
      </c>
      <c r="AC25" s="10">
        <f>[1]SPX_20260609_MULT!AB25</f>
        <v>-3.3205611852986365E-2</v>
      </c>
      <c r="AD25" s="10">
        <f>LN(F971/F966)</f>
        <v>6.4967312537128244E-2</v>
      </c>
      <c r="AE25" s="10">
        <f>[1]SPX_20260609_MULT!AD25</f>
        <v>-3.3769434734184325E-2</v>
      </c>
      <c r="AG25" s="4">
        <f>A1033</f>
        <v>45855</v>
      </c>
      <c r="AH25" s="10">
        <f>(F1033-F1028)/F1028</f>
        <v>-1.9987039121388894E-2</v>
      </c>
      <c r="AI25" s="10">
        <f>[1]SPX_20260609_MULT!AH25</f>
        <v>2.6908697770546015E-3</v>
      </c>
      <c r="AJ25" s="10">
        <f>LN(F1033/F1028)</f>
        <v>-2.0189482018636226E-2</v>
      </c>
      <c r="AK25" s="10">
        <f>[1]SPX_20260609_MULT!AJ25</f>
        <v>2.6872558685625738E-3</v>
      </c>
      <c r="AM25" s="4">
        <f>A1160</f>
        <v>46038</v>
      </c>
      <c r="AN25" s="10">
        <f>(F1160-F1155)/F1155</f>
        <v>3.9154354193463241E-2</v>
      </c>
      <c r="AO25" s="10">
        <f>[1]SPX_20260609_MULT!AN25</f>
        <v>-3.7710228061756056E-3</v>
      </c>
      <c r="AP25" s="10">
        <f>LN(F1160/F1155)</f>
        <v>3.840726142329131E-2</v>
      </c>
      <c r="AQ25" s="10">
        <f>[1]SPX_20260609_MULT!AP25</f>
        <v>-3.7781510388060434E-3</v>
      </c>
    </row>
    <row r="26" spans="1:43" x14ac:dyDescent="0.35">
      <c r="A26" s="4">
        <v>44390</v>
      </c>
      <c r="B26" s="5">
        <v>65.150000000000006</v>
      </c>
      <c r="C26" s="5">
        <v>65.98</v>
      </c>
      <c r="D26" s="5">
        <v>65.150000000000006</v>
      </c>
      <c r="E26" s="5">
        <v>65.38</v>
      </c>
      <c r="F26" s="5">
        <v>57.3947</v>
      </c>
      <c r="G26" s="7">
        <v>53100</v>
      </c>
      <c r="I26" s="4">
        <f>A31</f>
        <v>44397</v>
      </c>
      <c r="J26" s="10">
        <f>(F31-F26)/F26</f>
        <v>2.7683740833212865E-2</v>
      </c>
      <c r="K26" s="10">
        <f>[1]SPX_20260609_MULT!J26</f>
        <v>-1.0562527321872911E-2</v>
      </c>
      <c r="L26" s="10">
        <f>LN(F31/F26)</f>
        <v>2.7307474596631909E-2</v>
      </c>
      <c r="M26" s="10">
        <f>[1]SPX_20260609_MULT!L26</f>
        <v>-1.0618706761682049E-2</v>
      </c>
      <c r="O26" s="4">
        <f>A785</f>
        <v>45492</v>
      </c>
      <c r="P26" s="10">
        <f>(F785-F780)/F780</f>
        <v>1.1828634574463174E-2</v>
      </c>
      <c r="Q26" s="10">
        <f>[1]SPX_20260609_MULT!P26</f>
        <v>-1.9651508460710163E-2</v>
      </c>
      <c r="R26" s="10">
        <f>LN(F785/F780)</f>
        <v>1.1759223102307271E-2</v>
      </c>
      <c r="S26" s="10">
        <f>[1]SPX_20260609_MULT!R26</f>
        <v>-1.9847166917978321E-2</v>
      </c>
      <c r="U26" s="4">
        <f>A912</f>
        <v>45679</v>
      </c>
      <c r="V26" s="10">
        <f>(F912-F908)/F908</f>
        <v>-1.0097042670332538E-2</v>
      </c>
      <c r="W26" s="10">
        <f>[1]SPX_20260609_MULT!V26</f>
        <v>2.2934783116558603E-2</v>
      </c>
      <c r="X26" s="10">
        <f>LN(F912/F908)</f>
        <v>-1.0148363557385581E-2</v>
      </c>
      <c r="Y26" s="10">
        <f>[1]SPX_20260609_MULT!X26</f>
        <v>2.2675734318132433E-2</v>
      </c>
      <c r="AA26" s="4">
        <f>A972</f>
        <v>45764</v>
      </c>
      <c r="AB26" s="10">
        <f>(F972-F967)/F967</f>
        <v>5.7718391732601335E-2</v>
      </c>
      <c r="AC26" s="10">
        <f>[1]SPX_20260609_MULT!AB26</f>
        <v>2.7809911743811619E-3</v>
      </c>
      <c r="AD26" s="10">
        <f>LN(F972/F967)</f>
        <v>5.6114127621418847E-2</v>
      </c>
      <c r="AE26" s="10">
        <f>[1]SPX_20260609_MULT!AD26</f>
        <v>2.7771313728186821E-3</v>
      </c>
      <c r="AG26" s="4">
        <f>A1034</f>
        <v>45856</v>
      </c>
      <c r="AH26" s="10">
        <f>(F1034-F1029)/F1029</f>
        <v>-1.3742168425282726E-2</v>
      </c>
      <c r="AI26" s="10">
        <f>[1]SPX_20260609_MULT!AH26</f>
        <v>5.917169216022998E-3</v>
      </c>
      <c r="AJ26" s="10">
        <f>LN(F1034/F1029)</f>
        <v>-1.3837466093411143E-2</v>
      </c>
      <c r="AK26" s="10">
        <f>[1]SPX_20260609_MULT!AJ26</f>
        <v>5.8997315242933874E-3</v>
      </c>
      <c r="AM26" s="4">
        <f>A1161</f>
        <v>46042</v>
      </c>
      <c r="AN26" s="10">
        <f>(F1161-F1157)/F1157</f>
        <v>1.0746879875194971E-2</v>
      </c>
      <c r="AO26" s="10">
        <f>[1]SPX_20260609_MULT!AN26</f>
        <v>-2.3964176607277766E-2</v>
      </c>
      <c r="AP26" s="10">
        <f>LN(F1161/F1157)</f>
        <v>1.0689542593780786E-2</v>
      </c>
      <c r="AQ26" s="10">
        <f>[1]SPX_20260609_MULT!AP26</f>
        <v>-2.4255988946808811E-2</v>
      </c>
    </row>
    <row r="27" spans="1:43" x14ac:dyDescent="0.35">
      <c r="A27" s="4">
        <v>44391</v>
      </c>
      <c r="B27" s="5">
        <v>65.69</v>
      </c>
      <c r="C27" s="5">
        <v>66.09</v>
      </c>
      <c r="D27" s="5">
        <v>65.2</v>
      </c>
      <c r="E27" s="5">
        <v>65.55</v>
      </c>
      <c r="F27" s="5">
        <v>57.543900000000001</v>
      </c>
      <c r="G27" s="7">
        <v>55900</v>
      </c>
      <c r="I27" s="4">
        <f>A32</f>
        <v>44398</v>
      </c>
      <c r="J27" s="10">
        <f>(F32-F27)/F27</f>
        <v>1.6019074132966264E-2</v>
      </c>
      <c r="K27" s="10">
        <f>[1]SPX_20260609_MULT!J27</f>
        <v>-3.5685482737144517E-3</v>
      </c>
      <c r="L27" s="10">
        <f>LN(F32/F27)</f>
        <v>1.5892122732984959E-2</v>
      </c>
      <c r="M27" s="10">
        <f>[1]SPX_20260609_MULT!L27</f>
        <v>-3.5749307306999693E-3</v>
      </c>
      <c r="O27" s="4">
        <f>A786</f>
        <v>45495</v>
      </c>
      <c r="P27" s="10">
        <f>(F786-F781)/F781</f>
        <v>3.6262491177235429E-2</v>
      </c>
      <c r="Q27" s="10">
        <f>[1]SPX_20260609_MULT!P27</f>
        <v>-1.1864213727603743E-2</v>
      </c>
      <c r="R27" s="10">
        <f>LN(F786/F781)</f>
        <v>3.5620481606764835E-2</v>
      </c>
      <c r="S27" s="10">
        <f>[1]SPX_20260609_MULT!R27</f>
        <v>-1.1935155179285306E-2</v>
      </c>
      <c r="U27" s="4">
        <f>A913</f>
        <v>45680</v>
      </c>
      <c r="V27" s="10">
        <f>(F913-F909)/F909</f>
        <v>-3.5014563850988903E-2</v>
      </c>
      <c r="W27" s="10">
        <f>[1]SPX_20260609_MULT!V27</f>
        <v>3.0547384200580924E-2</v>
      </c>
      <c r="X27" s="10">
        <f>LN(F913/F909)</f>
        <v>-3.5642269830601231E-2</v>
      </c>
      <c r="Y27" s="10">
        <f>[1]SPX_20260609_MULT!X27</f>
        <v>3.0090102048240815E-2</v>
      </c>
      <c r="AA27" s="4">
        <f>A973</f>
        <v>45768</v>
      </c>
      <c r="AB27" s="10">
        <f>(F973-F969)/F969</f>
        <v>-2.1495276084128805E-2</v>
      </c>
      <c r="AC27" s="10">
        <f>[1]SPX_20260609_MULT!AB27</f>
        <v>-4.5832661082741359E-2</v>
      </c>
      <c r="AD27" s="10">
        <f>LN(F973/F969)</f>
        <v>-2.1729664445987364E-2</v>
      </c>
      <c r="AE27" s="10">
        <f>[1]SPX_20260609_MULT!AD27</f>
        <v>-4.691621524589467E-2</v>
      </c>
      <c r="AG27" s="4">
        <f>A1035</f>
        <v>45859</v>
      </c>
      <c r="AH27" s="10">
        <f>(F1035-F1030)/F1030</f>
        <v>-2.4399497073212408E-2</v>
      </c>
      <c r="AI27" s="10">
        <f>[1]SPX_20260609_MULT!AH27</f>
        <v>5.9088529756618213E-3</v>
      </c>
      <c r="AJ27" s="10">
        <f>LN(F1035/F1030)</f>
        <v>-2.4702097135392394E-2</v>
      </c>
      <c r="AK27" s="10">
        <f>[1]SPX_20260609_MULT!AJ27</f>
        <v>5.8914641688965182E-3</v>
      </c>
      <c r="AM27" s="4">
        <f>A1162</f>
        <v>46043</v>
      </c>
      <c r="AN27" s="10">
        <f>(F1162-F1158)/F1158</f>
        <v>-1.6930118595906249E-2</v>
      </c>
      <c r="AO27" s="10">
        <f>[1]SPX_20260609_MULT!AN27</f>
        <v>-7.3600322328409816E-3</v>
      </c>
      <c r="AP27" s="10">
        <f>LN(F1162/F1158)</f>
        <v>-1.7075071428786021E-2</v>
      </c>
      <c r="AQ27" s="10">
        <f>[1]SPX_20260609_MULT!AP27</f>
        <v>-7.3872509058519496E-3</v>
      </c>
    </row>
    <row r="28" spans="1:43" x14ac:dyDescent="0.35">
      <c r="A28" s="4">
        <v>44392</v>
      </c>
      <c r="B28" s="5">
        <v>65.22</v>
      </c>
      <c r="C28" s="5">
        <v>66.42</v>
      </c>
      <c r="D28" s="5">
        <v>65.13</v>
      </c>
      <c r="E28" s="5">
        <v>66.34</v>
      </c>
      <c r="F28" s="5">
        <v>58.237400000000001</v>
      </c>
      <c r="G28" s="7">
        <v>41700</v>
      </c>
      <c r="I28" s="4">
        <f>A33</f>
        <v>44399</v>
      </c>
      <c r="J28" s="10">
        <f>(F33-F28)/F28</f>
        <v>-1.3565166027329624E-3</v>
      </c>
      <c r="K28" s="10">
        <f>[1]SPX_20260609_MULT!J28</f>
        <v>1.7087497888200931E-3</v>
      </c>
      <c r="L28" s="10">
        <f>LN(F33/F28)</f>
        <v>-1.3574375042860699E-3</v>
      </c>
      <c r="M28" s="10">
        <f>[1]SPX_20260609_MULT!L28</f>
        <v>1.7072915368552821E-3</v>
      </c>
      <c r="O28" s="4">
        <f>A787</f>
        <v>45496</v>
      </c>
      <c r="P28" s="10">
        <f>(F787-F782)/F782</f>
        <v>-1.4183988860063468E-2</v>
      </c>
      <c r="Q28" s="10">
        <f>[1]SPX_20260609_MULT!P28</f>
        <v>-1.9667560006085549E-2</v>
      </c>
      <c r="R28" s="10">
        <f>LN(F787/F782)</f>
        <v>-1.4285543069641039E-2</v>
      </c>
      <c r="S28" s="10">
        <f>[1]SPX_20260609_MULT!R28</f>
        <v>-1.9863540357549885E-2</v>
      </c>
      <c r="U28" s="4">
        <f>A914</f>
        <v>45681</v>
      </c>
      <c r="V28" s="10">
        <f>(F914-F910)/F910</f>
        <v>-4.0806414561843016E-2</v>
      </c>
      <c r="W28" s="10">
        <f>[1]SPX_20260609_MULT!V28</f>
        <v>1.7439707522530611E-2</v>
      </c>
      <c r="X28" s="10">
        <f>LN(F914/F910)</f>
        <v>-4.1662362699286554E-2</v>
      </c>
      <c r="Y28" s="10">
        <f>[1]SPX_20260609_MULT!X28</f>
        <v>1.7289381072823656E-2</v>
      </c>
      <c r="AA28" s="4">
        <f>A974</f>
        <v>45769</v>
      </c>
      <c r="AB28" s="10">
        <f>(F974-F970)/F970</f>
        <v>-1.8110439725247543E-4</v>
      </c>
      <c r="AC28" s="10">
        <f>[1]SPX_20260609_MULT!AB28</f>
        <v>-2.0173719898783516E-2</v>
      </c>
      <c r="AD28" s="10">
        <f>LN(F974/F970)</f>
        <v>-1.8112079863411969E-4</v>
      </c>
      <c r="AE28" s="10">
        <f>[1]SPX_20260609_MULT!AD28</f>
        <v>-2.0379988233692772E-2</v>
      </c>
      <c r="AG28" s="4">
        <f>A1036</f>
        <v>45860</v>
      </c>
      <c r="AH28" s="10">
        <f>(F1036-F1031)/F1031</f>
        <v>1.5948983041065731E-2</v>
      </c>
      <c r="AI28" s="10">
        <f>[1]SPX_20260609_MULT!AH28</f>
        <v>1.0548179640094463E-2</v>
      </c>
      <c r="AJ28" s="10">
        <f>LN(F1036/F1031)</f>
        <v>1.5823134353289896E-2</v>
      </c>
      <c r="AK28" s="10">
        <f>[1]SPX_20260609_MULT!AJ28</f>
        <v>1.0492935735415029E-2</v>
      </c>
      <c r="AM28" s="4">
        <f>A1163</f>
        <v>46044</v>
      </c>
      <c r="AN28" s="10">
        <f>(F1163-F1159)/F1159</f>
        <v>-2.6836864813219695E-2</v>
      </c>
      <c r="AO28" s="10">
        <f>[1]SPX_20260609_MULT!AN28</f>
        <v>-4.4812777798369837E-3</v>
      </c>
      <c r="AP28" s="10">
        <f>LN(F1163/F1159)</f>
        <v>-2.7203548787377824E-2</v>
      </c>
      <c r="AQ28" s="10">
        <f>[1]SPX_20260609_MULT!AP28</f>
        <v>-4.4913488037401873E-3</v>
      </c>
    </row>
    <row r="29" spans="1:43" x14ac:dyDescent="0.35">
      <c r="A29" s="4">
        <v>44393</v>
      </c>
      <c r="B29" s="5">
        <v>66.760000000000005</v>
      </c>
      <c r="C29" s="5">
        <v>68.12</v>
      </c>
      <c r="D29" s="5">
        <v>66.12</v>
      </c>
      <c r="E29" s="5">
        <v>67.52</v>
      </c>
      <c r="F29" s="5">
        <v>59.273299999999999</v>
      </c>
      <c r="G29" s="7">
        <v>86500</v>
      </c>
      <c r="I29" s="4">
        <f>A34</f>
        <v>44400</v>
      </c>
      <c r="J29" s="10">
        <f>(F34-F29)/F29</f>
        <v>3.9984276225552128E-3</v>
      </c>
      <c r="K29" s="10">
        <f>[1]SPX_20260609_MULT!J29</f>
        <v>1.955781530806271E-2</v>
      </c>
      <c r="L29" s="10">
        <f>LN(F34/F29)</f>
        <v>3.9904551553183792E-3</v>
      </c>
      <c r="M29" s="10">
        <f>[1]SPX_20260609_MULT!L29</f>
        <v>1.9369018897784099E-2</v>
      </c>
      <c r="O29" s="4">
        <f>A788</f>
        <v>45497</v>
      </c>
      <c r="P29" s="10">
        <f>(F788-F783)/F783</f>
        <v>-1.7612396294847524E-2</v>
      </c>
      <c r="Q29" s="10">
        <f>[1]SPX_20260609_MULT!P29</f>
        <v>-2.8835417758984537E-2</v>
      </c>
      <c r="R29" s="10">
        <f>LN(F788/F783)</f>
        <v>-1.7769340047177187E-2</v>
      </c>
      <c r="S29" s="10">
        <f>[1]SPX_20260609_MULT!R29</f>
        <v>-2.9259327380371493E-2</v>
      </c>
      <c r="U29" s="4">
        <f>A915</f>
        <v>45684</v>
      </c>
      <c r="V29" s="10">
        <f>(F915-F910)/F910</f>
        <v>2.1236750276206848E-2</v>
      </c>
      <c r="W29" s="10">
        <f>[1]SPX_20260609_MULT!V29</f>
        <v>2.6047165387159989E-3</v>
      </c>
      <c r="X29" s="10">
        <f>LN(F915/F910)</f>
        <v>2.1014393082166044E-2</v>
      </c>
      <c r="Y29" s="10">
        <f>[1]SPX_20260609_MULT!X29</f>
        <v>2.6013301437171829E-3</v>
      </c>
      <c r="AA29" s="4">
        <f>A975</f>
        <v>45770</v>
      </c>
      <c r="AB29" s="10">
        <f>(F975-F971)/F971</f>
        <v>6.9882487785898713E-3</v>
      </c>
      <c r="AC29" s="10">
        <f>[1]SPX_20260609_MULT!AB29</f>
        <v>1.8985100783399357E-2</v>
      </c>
      <c r="AD29" s="10">
        <f>LN(F975/F971)</f>
        <v>6.9639441336683096E-3</v>
      </c>
      <c r="AE29" s="10">
        <f>[1]SPX_20260609_MULT!AD29</f>
        <v>1.8807132723879808E-2</v>
      </c>
      <c r="AG29" s="4">
        <f>A1037</f>
        <v>45861</v>
      </c>
      <c r="AH29" s="10">
        <f>(F1037-F1032)/F1032</f>
        <v>2.7846560106614291E-3</v>
      </c>
      <c r="AI29" s="10">
        <f>[1]SPX_20260609_MULT!AH29</f>
        <v>1.5200280498737796E-2</v>
      </c>
      <c r="AJ29" s="10">
        <f>LN(F1037/F1032)</f>
        <v>2.7807860388081736E-3</v>
      </c>
      <c r="AK29" s="10">
        <f>[1]SPX_20260609_MULT!AJ29</f>
        <v>1.508591371699588E-2</v>
      </c>
      <c r="AM29" s="4">
        <f>A1164</f>
        <v>46045</v>
      </c>
      <c r="AN29" s="10">
        <f>(F1164-F1160)/F1160</f>
        <v>-2.3875911979846995E-2</v>
      </c>
      <c r="AO29" s="10">
        <f>[1]SPX_20260609_MULT!AN29</f>
        <v>-3.5158307701524333E-3</v>
      </c>
      <c r="AP29" s="10">
        <f>LN(F1164/F1160)</f>
        <v>-2.4165561285657732E-2</v>
      </c>
      <c r="AQ29" s="10">
        <f>[1]SPX_20260609_MULT!AP29</f>
        <v>-3.522025827933374E-3</v>
      </c>
    </row>
    <row r="30" spans="1:43" x14ac:dyDescent="0.35">
      <c r="A30" s="4">
        <v>44396</v>
      </c>
      <c r="B30" s="5">
        <v>67.069999999999993</v>
      </c>
      <c r="C30" s="5">
        <v>67.2</v>
      </c>
      <c r="D30" s="5">
        <v>65.67</v>
      </c>
      <c r="E30" s="5">
        <v>66.540000000000006</v>
      </c>
      <c r="F30" s="5">
        <v>58.412999999999997</v>
      </c>
      <c r="G30" s="7">
        <v>88600</v>
      </c>
      <c r="I30" s="4">
        <f>A35</f>
        <v>44403</v>
      </c>
      <c r="J30" s="10">
        <f>(F35-F30)/F30</f>
        <v>1.9988701145293004E-2</v>
      </c>
      <c r="K30" s="10">
        <f>[1]SPX_20260609_MULT!J30</f>
        <v>3.8466590811926625E-2</v>
      </c>
      <c r="L30" s="10">
        <f>LN(F35/F30)</f>
        <v>1.9791549926289655E-2</v>
      </c>
      <c r="M30" s="10">
        <f>[1]SPX_20260609_MULT!L30</f>
        <v>3.7745193197311545E-2</v>
      </c>
      <c r="O30" s="4">
        <f>A789</f>
        <v>45498</v>
      </c>
      <c r="P30" s="10">
        <f>(F789-F784)/F784</f>
        <v>3.7698466062415371E-2</v>
      </c>
      <c r="Q30" s="10">
        <f>[1]SPX_20260609_MULT!P30</f>
        <v>-2.6218278582123423E-2</v>
      </c>
      <c r="R30" s="10">
        <f>LN(F789/F784)</f>
        <v>3.7005247418901585E-2</v>
      </c>
      <c r="S30" s="10">
        <f>[1]SPX_20260609_MULT!R30</f>
        <v>-2.6568105775406956E-2</v>
      </c>
      <c r="U30" s="4">
        <f>A916</f>
        <v>45685</v>
      </c>
      <c r="V30" s="10">
        <f>(F916-F911)/F911</f>
        <v>5.0806940164831053E-2</v>
      </c>
      <c r="W30" s="10">
        <f>[1]SPX_20260609_MULT!V30</f>
        <v>3.0516229129073161E-3</v>
      </c>
      <c r="X30" s="10">
        <f>LN(F916/F911)</f>
        <v>4.955838345611531E-2</v>
      </c>
      <c r="Y30" s="10">
        <f>[1]SPX_20260609_MULT!X30</f>
        <v>3.0469761627255343E-3</v>
      </c>
      <c r="AA30" s="4">
        <f>A976</f>
        <v>45771</v>
      </c>
      <c r="AB30" s="10">
        <f>(F976-F972)/F972</f>
        <v>-4.3947362394949913E-3</v>
      </c>
      <c r="AC30" s="10">
        <f>[1]SPX_20260609_MULT!AB30</f>
        <v>3.8251233715666889E-2</v>
      </c>
      <c r="AD30" s="10">
        <f>LN(F976/F972)</f>
        <v>-4.4044214792684222E-3</v>
      </c>
      <c r="AE30" s="10">
        <f>[1]SPX_20260609_MULT!AD30</f>
        <v>3.7537791792567783E-2</v>
      </c>
      <c r="AG30" s="4">
        <f>A1038</f>
        <v>45862</v>
      </c>
      <c r="AH30" s="10">
        <f>(F1038-F1033)/F1033</f>
        <v>-2.3565852749758927E-2</v>
      </c>
      <c r="AI30" s="10">
        <f>[1]SPX_20260609_MULT!AH30</f>
        <v>1.0479026297988666E-2</v>
      </c>
      <c r="AJ30" s="10">
        <f>LN(F1038/F1033)</f>
        <v>-2.3847968471171231E-2</v>
      </c>
      <c r="AK30" s="10">
        <f>[1]SPX_20260609_MULT!AJ30</f>
        <v>1.0424501879671196E-2</v>
      </c>
      <c r="AM30" s="4">
        <f>A1165</f>
        <v>46048</v>
      </c>
      <c r="AN30" s="10">
        <f>(F1165-F1160)/F1160</f>
        <v>-1.6600923874206114E-2</v>
      </c>
      <c r="AO30" s="10">
        <f>[1]SPX_20260609_MULT!AN30</f>
        <v>1.4726492172964583E-3</v>
      </c>
      <c r="AP30" s="10">
        <f>LN(F1165/F1160)</f>
        <v>-1.6740263474137446E-2</v>
      </c>
      <c r="AQ30" s="10">
        <f>[1]SPX_20260609_MULT!AP30</f>
        <v>1.4715659328394947E-3</v>
      </c>
    </row>
    <row r="31" spans="1:43" x14ac:dyDescent="0.35">
      <c r="A31" s="4">
        <v>44397</v>
      </c>
      <c r="B31" s="5">
        <v>66.95</v>
      </c>
      <c r="C31" s="5">
        <v>68.58</v>
      </c>
      <c r="D31" s="5">
        <v>66.95</v>
      </c>
      <c r="E31" s="5">
        <v>67.19</v>
      </c>
      <c r="F31" s="5">
        <v>58.983600000000003</v>
      </c>
      <c r="G31" s="7">
        <v>134900</v>
      </c>
      <c r="I31" s="4">
        <f>A36</f>
        <v>44404</v>
      </c>
      <c r="J31" s="10">
        <f>(F36-F31)/F31</f>
        <v>1.3693636875334788E-2</v>
      </c>
      <c r="K31" s="10">
        <f>[1]SPX_20260609_MULT!J31</f>
        <v>1.8135278757748556E-2</v>
      </c>
      <c r="L31" s="10">
        <f>LN(F36/F31)</f>
        <v>1.3600726258504276E-2</v>
      </c>
      <c r="M31" s="10">
        <f>[1]SPX_20260609_MULT!L31</f>
        <v>1.7972796095093634E-2</v>
      </c>
      <c r="O31" s="4">
        <f>A790</f>
        <v>45499</v>
      </c>
      <c r="P31" s="10">
        <f>(F790-F785)/F785</f>
        <v>3.1345166898030789E-2</v>
      </c>
      <c r="Q31" s="10">
        <f>[1]SPX_20260609_MULT!P31</f>
        <v>-8.3378564940963379E-3</v>
      </c>
      <c r="R31" s="10">
        <f>LN(F790/F785)</f>
        <v>3.086393746157055E-2</v>
      </c>
      <c r="S31" s="10">
        <f>[1]SPX_20260609_MULT!R31</f>
        <v>-8.3728108514361087E-3</v>
      </c>
      <c r="U31" s="4">
        <f>A917</f>
        <v>45686</v>
      </c>
      <c r="V31" s="10">
        <f>(F917-F912)/F912</f>
        <v>7.7691732340922276E-2</v>
      </c>
      <c r="W31" s="10">
        <f>[1]SPX_20260609_MULT!V31</f>
        <v>-7.7320306236389399E-3</v>
      </c>
      <c r="X31" s="10">
        <f>LN(F917/F912)</f>
        <v>7.4821469013716752E-2</v>
      </c>
      <c r="Y31" s="10">
        <f>[1]SPX_20260609_MULT!X31</f>
        <v>-7.7620777561980747E-3</v>
      </c>
      <c r="AA31" s="4">
        <f>A977</f>
        <v>45772</v>
      </c>
      <c r="AB31" s="10">
        <f>(F977-F972)/F972</f>
        <v>-1.5382530971154667E-2</v>
      </c>
      <c r="AC31" s="10">
        <f>[1]SPX_20260609_MULT!AB31</f>
        <v>4.5906409756131875E-2</v>
      </c>
      <c r="AD31" s="10">
        <f>LN(F977/F972)</f>
        <v>-1.5502069555785068E-2</v>
      </c>
      <c r="AE31" s="10">
        <f>[1]SPX_20260609_MULT!AD31</f>
        <v>4.4883887219132432E-2</v>
      </c>
      <c r="AG31" s="4">
        <f>A1039</f>
        <v>45863</v>
      </c>
      <c r="AH31" s="10">
        <f>(F1039-F1034)/F1034</f>
        <v>-3.244393409967361E-2</v>
      </c>
      <c r="AI31" s="10">
        <f>[1]SPX_20260609_MULT!AH31</f>
        <v>1.4586813281052673E-2</v>
      </c>
      <c r="AJ31" s="10">
        <f>LN(F1039/F1034)</f>
        <v>-3.2981906506209815E-2</v>
      </c>
      <c r="AK31" s="10">
        <f>[1]SPX_20260609_MULT!AJ31</f>
        <v>1.4481449102707954E-2</v>
      </c>
      <c r="AM31" s="4">
        <f>A1166</f>
        <v>46049</v>
      </c>
      <c r="AN31" s="10">
        <f>(F1166-F1161)/F1161</f>
        <v>-5.3172709049199652E-3</v>
      </c>
      <c r="AO31" s="10">
        <f>[1]SPX_20260609_MULT!AN31</f>
        <v>2.6738847449246272E-2</v>
      </c>
      <c r="AP31" s="10">
        <f>LN(F1166/F1161)</f>
        <v>-5.331457902946873E-3</v>
      </c>
      <c r="AQ31" s="10">
        <f>[1]SPX_20260609_MULT!AP31</f>
        <v>2.638761180308349E-2</v>
      </c>
    </row>
    <row r="32" spans="1:43" x14ac:dyDescent="0.35">
      <c r="A32" s="4">
        <v>44398</v>
      </c>
      <c r="B32" s="5">
        <v>67.510000000000005</v>
      </c>
      <c r="C32" s="5">
        <v>67.510000000000005</v>
      </c>
      <c r="D32" s="5">
        <v>66.39</v>
      </c>
      <c r="E32" s="5">
        <v>66.599999999999994</v>
      </c>
      <c r="F32" s="5">
        <v>58.465699999999998</v>
      </c>
      <c r="G32" s="7">
        <v>73600</v>
      </c>
      <c r="I32" s="4">
        <f>A37</f>
        <v>44405</v>
      </c>
      <c r="J32" s="10">
        <f>(F37-F32)/F32</f>
        <v>1.8617753657272612E-2</v>
      </c>
      <c r="K32" s="10">
        <f>[1]SPX_20260609_MULT!J32</f>
        <v>9.6244974894863049E-3</v>
      </c>
      <c r="L32" s="10">
        <f>LN(F37/F32)</f>
        <v>1.844656478562233E-2</v>
      </c>
      <c r="M32" s="10">
        <f>[1]SPX_20260609_MULT!L32</f>
        <v>9.5784770602404239E-3</v>
      </c>
      <c r="O32" s="4">
        <f>A791</f>
        <v>45502</v>
      </c>
      <c r="P32" s="10">
        <f>(F791-F786)/F786</f>
        <v>1.6151553226994648E-2</v>
      </c>
      <c r="Q32" s="10">
        <f>[1]SPX_20260609_MULT!P32</f>
        <v>-1.8127743350049984E-2</v>
      </c>
      <c r="R32" s="10">
        <f>LN(F791/F786)</f>
        <v>1.602250459406741E-2</v>
      </c>
      <c r="S32" s="10">
        <f>[1]SPX_20260609_MULT!R32</f>
        <v>-1.8294063967294012E-2</v>
      </c>
      <c r="U32" s="4">
        <f>A918</f>
        <v>45687</v>
      </c>
      <c r="V32" s="10">
        <f>(F918-F913)/F913</f>
        <v>7.1705452746344975E-2</v>
      </c>
      <c r="W32" s="10">
        <f>[1]SPX_20260609_MULT!V32</f>
        <v>-7.7696279117657422E-3</v>
      </c>
      <c r="X32" s="10">
        <f>LN(F918/F913)</f>
        <v>6.9251260664847741E-2</v>
      </c>
      <c r="Y32" s="10">
        <f>[1]SPX_20260609_MULT!X32</f>
        <v>-7.7999687308043337E-3</v>
      </c>
      <c r="AA32" s="4">
        <f>A978</f>
        <v>45775</v>
      </c>
      <c r="AB32" s="10">
        <f>(F978-F973)/F973</f>
        <v>-1.2185127757236276E-2</v>
      </c>
      <c r="AC32" s="10">
        <f>[1]SPX_20260609_MULT!AB32</f>
        <v>7.1837033390057203E-2</v>
      </c>
      <c r="AD32" s="10">
        <f>LN(F978/F973)</f>
        <v>-1.2259975063902525E-2</v>
      </c>
      <c r="AE32" s="10">
        <f>[1]SPX_20260609_MULT!AD32</f>
        <v>6.9374030000868461E-2</v>
      </c>
      <c r="AG32" s="4">
        <f>A1040</f>
        <v>45866</v>
      </c>
      <c r="AH32" s="10">
        <f>(F1040-F1035)/F1035</f>
        <v>-5.9077425488986438E-2</v>
      </c>
      <c r="AI32" s="10">
        <f>[1]SPX_20260609_MULT!AH32</f>
        <v>1.3348436098889428E-2</v>
      </c>
      <c r="AJ32" s="10">
        <f>LN(F1040/F1035)</f>
        <v>-6.0894422791492958E-2</v>
      </c>
      <c r="AK32" s="10">
        <f>[1]SPX_20260609_MULT!AJ32</f>
        <v>1.3260130683913069E-2</v>
      </c>
      <c r="AM32" s="4">
        <f>A1167</f>
        <v>46050</v>
      </c>
      <c r="AN32" s="10">
        <f>(F1167-F1162)/F1162</f>
        <v>-2.9902843164404991E-2</v>
      </c>
      <c r="AO32" s="10">
        <f>[1]SPX_20260609_MULT!AN32</f>
        <v>1.4894612923712896E-2</v>
      </c>
      <c r="AP32" s="10">
        <f>LN(F1167/F1162)</f>
        <v>-3.035905081437484E-2</v>
      </c>
      <c r="AQ32" s="10">
        <f>[1]SPX_20260609_MULT!AP32</f>
        <v>1.4784777471271297E-2</v>
      </c>
    </row>
    <row r="33" spans="1:43" x14ac:dyDescent="0.35">
      <c r="A33" s="4">
        <v>44399</v>
      </c>
      <c r="B33" s="5">
        <v>66.290000000000006</v>
      </c>
      <c r="C33" s="5">
        <v>66.92</v>
      </c>
      <c r="D33" s="5">
        <v>66.12</v>
      </c>
      <c r="E33" s="5">
        <v>66.25</v>
      </c>
      <c r="F33" s="5">
        <v>58.1584</v>
      </c>
      <c r="G33" s="7">
        <v>44700</v>
      </c>
      <c r="I33" s="4">
        <f>A38</f>
        <v>44406</v>
      </c>
      <c r="J33" s="10">
        <f>(F38-F33)/F33</f>
        <v>3.9397576274450459E-2</v>
      </c>
      <c r="K33" s="10">
        <f>[1]SPX_20260609_MULT!J33</f>
        <v>1.1830597964959378E-2</v>
      </c>
      <c r="L33" s="10">
        <f>LN(F38/F33)</f>
        <v>3.8641291738851169E-2</v>
      </c>
      <c r="M33" s="10">
        <f>[1]SPX_20260609_MULT!L33</f>
        <v>1.176116353819155E-2</v>
      </c>
      <c r="O33" s="4">
        <f>A792</f>
        <v>45503</v>
      </c>
      <c r="P33" s="10">
        <f>(F792-F787)/F787</f>
        <v>4.3850396201140958E-2</v>
      </c>
      <c r="Q33" s="10">
        <f>[1]SPX_20260609_MULT!P33</f>
        <v>-2.1473340312061367E-2</v>
      </c>
      <c r="R33" s="10">
        <f>LN(F792/F787)</f>
        <v>4.2916180534302371E-2</v>
      </c>
      <c r="S33" s="10">
        <f>[1]SPX_20260609_MULT!R33</f>
        <v>-2.1707247051711384E-2</v>
      </c>
      <c r="U33" s="4">
        <f>A919</f>
        <v>45688</v>
      </c>
      <c r="V33" s="10">
        <f>(F919-F914)/F914</f>
        <v>9.0296578952770434E-2</v>
      </c>
      <c r="W33" s="10">
        <f>[1]SPX_20260609_MULT!V33</f>
        <v>-9.9505015390149582E-3</v>
      </c>
      <c r="X33" s="10">
        <f>LN(F919/F914)</f>
        <v>8.6449750013426738E-2</v>
      </c>
      <c r="Y33" s="10">
        <f>[1]SPX_20260609_MULT!X33</f>
        <v>-1.000033865794266E-2</v>
      </c>
      <c r="AA33" s="4">
        <f>A979</f>
        <v>45776</v>
      </c>
      <c r="AB33" s="10">
        <f>(F979-F974)/F974</f>
        <v>2.8427219638291628E-2</v>
      </c>
      <c r="AC33" s="10">
        <f>[1]SPX_20260609_MULT!AB33</f>
        <v>5.1641963766962395E-2</v>
      </c>
      <c r="AD33" s="10">
        <f>LN(F979/F974)</f>
        <v>2.8030664007880034E-2</v>
      </c>
      <c r="AE33" s="10">
        <f>[1]SPX_20260609_MULT!AD33</f>
        <v>5.0352717762624205E-2</v>
      </c>
      <c r="AG33" s="4">
        <f>A1041</f>
        <v>45867</v>
      </c>
      <c r="AH33" s="10">
        <f>(F1041-F1036)/F1036</f>
        <v>-4.8272504108254996E-2</v>
      </c>
      <c r="AI33" s="10">
        <f>[1]SPX_20260609_MULT!AH33</f>
        <v>9.7057824448099957E-3</v>
      </c>
      <c r="AJ33" s="10">
        <f>LN(F1041/F1036)</f>
        <v>-4.9476528977543226E-2</v>
      </c>
      <c r="AK33" s="10">
        <f>[1]SPX_20260609_MULT!AJ33</f>
        <v>9.6589839056784119E-3</v>
      </c>
      <c r="AM33" s="4">
        <f>A1168</f>
        <v>46051</v>
      </c>
      <c r="AN33" s="10">
        <f>(F1168-F1163)/F1163</f>
        <v>-1.2741943276803436E-2</v>
      </c>
      <c r="AO33" s="10">
        <f>[1]SPX_20260609_MULT!AN33</f>
        <v>8.0510460478488075E-3</v>
      </c>
      <c r="AP33" s="10">
        <f>LN(F1168/F1163)</f>
        <v>-1.2823818075624202E-2</v>
      </c>
      <c r="AQ33" s="10">
        <f>[1]SPX_20260609_MULT!AP33</f>
        <v>8.0188092874537657E-3</v>
      </c>
    </row>
    <row r="34" spans="1:43" x14ac:dyDescent="0.35">
      <c r="A34" s="4">
        <v>44400</v>
      </c>
      <c r="B34" s="5">
        <v>66.63</v>
      </c>
      <c r="C34" s="5">
        <v>67.88</v>
      </c>
      <c r="D34" s="5">
        <v>66.44</v>
      </c>
      <c r="E34" s="5">
        <v>67.790000000000006</v>
      </c>
      <c r="F34" s="5">
        <v>59.510300000000001</v>
      </c>
      <c r="G34" s="7">
        <v>42500</v>
      </c>
      <c r="I34" s="4">
        <f>A39</f>
        <v>44407</v>
      </c>
      <c r="J34" s="10">
        <f>(F39-F34)/F34</f>
        <v>1.6817256844613424E-2</v>
      </c>
      <c r="K34" s="10">
        <f>[1]SPX_20260609_MULT!J34</f>
        <v>-3.7468238515432854E-3</v>
      </c>
      <c r="L34" s="10">
        <f>LN(F39/F34)</f>
        <v>1.6677412468811343E-2</v>
      </c>
      <c r="M34" s="10">
        <f>[1]SPX_20260609_MULT!L34</f>
        <v>-3.7538607789480609E-3</v>
      </c>
      <c r="O34" s="4">
        <f>A793</f>
        <v>45504</v>
      </c>
      <c r="P34" s="10">
        <f>(F793-F788)/F788</f>
        <v>2.5030946336260143E-2</v>
      </c>
      <c r="Q34" s="10">
        <f>[1]SPX_20260609_MULT!P34</f>
        <v>1.753595394869761E-2</v>
      </c>
      <c r="R34" s="10">
        <f>LN(F793/F788)</f>
        <v>2.472280368218676E-2</v>
      </c>
      <c r="S34" s="10">
        <f>[1]SPX_20260609_MULT!R34</f>
        <v>1.7383973286441885E-2</v>
      </c>
      <c r="U34" s="4">
        <f>A920</f>
        <v>45691</v>
      </c>
      <c r="V34" s="10">
        <f>(F920-F915)/F915</f>
        <v>6.2181871154604183E-2</v>
      </c>
      <c r="W34" s="10">
        <f>[1]SPX_20260609_MULT!V34</f>
        <v>-2.9456380256953504E-3</v>
      </c>
      <c r="X34" s="10">
        <f>LN(F920/F915)</f>
        <v>6.032516159879743E-2</v>
      </c>
      <c r="Y34" s="10">
        <f>[1]SPX_20260609_MULT!X34</f>
        <v>-2.9499849558050325E-3</v>
      </c>
      <c r="AA34" s="4">
        <f>A980</f>
        <v>45777</v>
      </c>
      <c r="AB34" s="10">
        <f>(F980-F975)/F975</f>
        <v>3.634709419295399E-2</v>
      </c>
      <c r="AC34" s="10">
        <f>[1]SPX_20260609_MULT!AB34</f>
        <v>3.5938473768633607E-2</v>
      </c>
      <c r="AD34" s="10">
        <f>LN(F980/F975)</f>
        <v>3.5702120731048378E-2</v>
      </c>
      <c r="AE34" s="10">
        <f>[1]SPX_20260609_MULT!AD34</f>
        <v>3.5307753819524529E-2</v>
      </c>
      <c r="AG34" s="4">
        <f>A1042</f>
        <v>45868</v>
      </c>
      <c r="AH34" s="10">
        <f>(F1042-F1037)/F1037</f>
        <v>-3.3524067351668387E-2</v>
      </c>
      <c r="AI34" s="10">
        <f>[1]SPX_20260609_MULT!AH34</f>
        <v>6.2741883035242172E-4</v>
      </c>
      <c r="AJ34" s="10">
        <f>LN(F1042/F1037)</f>
        <v>-3.40988821975182E-2</v>
      </c>
      <c r="AK34" s="10">
        <f>[1]SPX_20260609_MULT!AJ34</f>
        <v>6.2722208544799664E-4</v>
      </c>
      <c r="AM34" s="4">
        <f>A1169</f>
        <v>46052</v>
      </c>
      <c r="AN34" s="10">
        <f>(F1169-F1164)/F1164</f>
        <v>-5.5421242220344228E-3</v>
      </c>
      <c r="AO34" s="10">
        <f>[1]SPX_20260609_MULT!AN34</f>
        <v>3.3865270509257426E-3</v>
      </c>
      <c r="AP34" s="10">
        <f>LN(F1169/F1164)</f>
        <v>-5.5575387717615764E-3</v>
      </c>
      <c r="AQ34" s="10">
        <f>[1]SPX_20260609_MULT!AP34</f>
        <v>3.3808056816015866E-3</v>
      </c>
    </row>
    <row r="35" spans="1:43" x14ac:dyDescent="0.35">
      <c r="A35" s="4">
        <v>44403</v>
      </c>
      <c r="B35" s="5">
        <v>67.87</v>
      </c>
      <c r="C35" s="5">
        <v>68.150000000000006</v>
      </c>
      <c r="D35" s="5">
        <v>67.48</v>
      </c>
      <c r="E35" s="5">
        <v>67.87</v>
      </c>
      <c r="F35" s="5">
        <v>59.580599999999997</v>
      </c>
      <c r="G35" s="7">
        <v>62200</v>
      </c>
      <c r="I35" s="4">
        <f>A40</f>
        <v>44410</v>
      </c>
      <c r="J35" s="10">
        <f>(F40-F35)/F35</f>
        <v>1.6354316673548148E-2</v>
      </c>
      <c r="K35" s="10">
        <f>[1]SPX_20260609_MULT!J35</f>
        <v>-7.9460013090925045E-3</v>
      </c>
      <c r="L35" s="10">
        <f>LN(F40/F35)</f>
        <v>1.6222025245130653E-2</v>
      </c>
      <c r="M35" s="10">
        <f>[1]SPX_20260609_MULT!L35</f>
        <v>-7.9777390145283535E-3</v>
      </c>
      <c r="O35" s="4">
        <f>A794</f>
        <v>45505</v>
      </c>
      <c r="P35" s="10">
        <f>(F794-F789)/F789</f>
        <v>-1.4757922383108175E-2</v>
      </c>
      <c r="Q35" s="10">
        <f>[1]SPX_20260609_MULT!P35</f>
        <v>8.7901582528528907E-3</v>
      </c>
      <c r="R35" s="10">
        <f>LN(F794/F789)</f>
        <v>-1.4867903927029261E-2</v>
      </c>
      <c r="S35" s="10">
        <f>[1]SPX_20260609_MULT!R35</f>
        <v>8.7517497257149565E-3</v>
      </c>
      <c r="U35" s="4">
        <f>A921</f>
        <v>45692</v>
      </c>
      <c r="V35" s="10">
        <f>(F921-F916)/F916</f>
        <v>2.0920389291780136E-2</v>
      </c>
      <c r="W35" s="10">
        <f>[1]SPX_20260609_MULT!V35</f>
        <v>-4.9145968022613106E-3</v>
      </c>
      <c r="X35" s="10">
        <f>LN(F921/F916)</f>
        <v>2.0704562872896026E-2</v>
      </c>
      <c r="Y35" s="10">
        <f>[1]SPX_20260609_MULT!X35</f>
        <v>-4.9267131473941664E-3</v>
      </c>
      <c r="AA35" s="4">
        <f>A981</f>
        <v>45778</v>
      </c>
      <c r="AB35" s="10">
        <f>(F981-F976)/F976</f>
        <v>3.6233092405502425E-2</v>
      </c>
      <c r="AC35" s="10">
        <f>[1]SPX_20260609_MULT!AB35</f>
        <v>2.1763920820745294E-2</v>
      </c>
      <c r="AD35" s="10">
        <f>LN(F981/F976)</f>
        <v>3.5592111199640321E-2</v>
      </c>
      <c r="AE35" s="10">
        <f>[1]SPX_20260609_MULT!AD35</f>
        <v>2.1530467857565537E-2</v>
      </c>
      <c r="AG35" s="4">
        <f>A1043</f>
        <v>45869</v>
      </c>
      <c r="AH35" s="10">
        <f>(F1043-F1038)/F1038</f>
        <v>-2.0683509801866014E-2</v>
      </c>
      <c r="AI35" s="10">
        <f>[1]SPX_20260609_MULT!AH35</f>
        <v>-3.765312237024337E-3</v>
      </c>
      <c r="AJ35" s="10">
        <f>LN(F1043/F1038)</f>
        <v>-2.0900409636682805E-2</v>
      </c>
      <c r="AK35" s="10">
        <f>[1]SPX_20260609_MULT!AJ35</f>
        <v>-3.7724188698820419E-3</v>
      </c>
      <c r="AM35" s="4">
        <f>A1170</f>
        <v>46055</v>
      </c>
      <c r="AN35" s="10">
        <f>(F1170-F1165)/F1165</f>
        <v>-3.9841712557559979E-3</v>
      </c>
      <c r="AO35" s="10">
        <f>[1]SPX_20260609_MULT!AN35</f>
        <v>3.7710838346357955E-3</v>
      </c>
      <c r="AP35" s="10">
        <f>LN(F1170/F1165)</f>
        <v>-3.9921292103223113E-3</v>
      </c>
      <c r="AQ35" s="10">
        <f>[1]SPX_20260609_MULT!AP35</f>
        <v>3.7639911238707946E-3</v>
      </c>
    </row>
    <row r="36" spans="1:43" x14ac:dyDescent="0.35">
      <c r="A36" s="4">
        <v>44404</v>
      </c>
      <c r="B36" s="5">
        <v>67.47</v>
      </c>
      <c r="C36" s="5">
        <v>68.28</v>
      </c>
      <c r="D36" s="5">
        <v>67</v>
      </c>
      <c r="E36" s="5">
        <v>68.11</v>
      </c>
      <c r="F36" s="5">
        <v>59.7913</v>
      </c>
      <c r="G36" s="7">
        <v>86200</v>
      </c>
      <c r="I36" s="4">
        <f>A41</f>
        <v>44411</v>
      </c>
      <c r="J36" s="10">
        <f>(F41-F36)/F36</f>
        <v>1.8204989689135431E-2</v>
      </c>
      <c r="K36" s="10">
        <f>[1]SPX_20260609_MULT!J36</f>
        <v>4.927887564580913E-3</v>
      </c>
      <c r="L36" s="10">
        <f>LN(F41/F36)</f>
        <v>1.8041262974125956E-2</v>
      </c>
      <c r="M36" s="10">
        <f>[1]SPX_20260609_MULT!L36</f>
        <v>4.9157852695378189E-3</v>
      </c>
      <c r="O36" s="4">
        <f>A795</f>
        <v>45506</v>
      </c>
      <c r="P36" s="10">
        <f>(F795-F790)/F790</f>
        <v>1.2322233404804631E-2</v>
      </c>
      <c r="Q36" s="10">
        <f>[1]SPX_20260609_MULT!P36</f>
        <v>-2.0615119330748298E-2</v>
      </c>
      <c r="R36" s="10">
        <f>LN(F795/F790)</f>
        <v>1.2246932638126736E-2</v>
      </c>
      <c r="S36" s="10">
        <f>[1]SPX_20260609_MULT!R36</f>
        <v>-2.0830577173028341E-2</v>
      </c>
      <c r="U36" s="4">
        <f>A922</f>
        <v>45693</v>
      </c>
      <c r="V36" s="10">
        <f>(F922-F917)/F917</f>
        <v>4.7522418630633202E-2</v>
      </c>
      <c r="W36" s="10">
        <f>[1]SPX_20260609_MULT!V36</f>
        <v>3.6709325457554946E-3</v>
      </c>
      <c r="X36" s="10">
        <f>LN(F922/F917)</f>
        <v>4.6427774619152776E-2</v>
      </c>
      <c r="Y36" s="10">
        <f>[1]SPX_20260609_MULT!X36</f>
        <v>3.6642111171297023E-3</v>
      </c>
      <c r="AA36" s="4">
        <f>A982</f>
        <v>45779</v>
      </c>
      <c r="AB36" s="10">
        <f>(F982-F977)/F977</f>
        <v>2.715247831774802E-2</v>
      </c>
      <c r="AC36" s="10">
        <f>[1]SPX_20260609_MULT!AB36</f>
        <v>2.922240059653838E-2</v>
      </c>
      <c r="AD36" s="10">
        <f>LN(F982/F977)</f>
        <v>2.6790389563429828E-2</v>
      </c>
      <c r="AE36" s="10">
        <f>[1]SPX_20260609_MULT!AD36</f>
        <v>2.8803566245474279E-2</v>
      </c>
      <c r="AG36" s="4">
        <f>A1044</f>
        <v>45870</v>
      </c>
      <c r="AH36" s="10">
        <f>(F1044-F1039)/F1039</f>
        <v>1.8103704964056288E-2</v>
      </c>
      <c r="AI36" s="10">
        <f>[1]SPX_20260609_MULT!AH36</f>
        <v>-2.3577834663123347E-2</v>
      </c>
      <c r="AJ36" s="10">
        <f>LN(F1044/F1039)</f>
        <v>1.7941784220802681E-2</v>
      </c>
      <c r="AK36" s="10">
        <f>[1]SPX_20260609_MULT!AJ36</f>
        <v>-2.386023963857592E-2</v>
      </c>
      <c r="AM36" s="4">
        <f>A1171</f>
        <v>46056</v>
      </c>
      <c r="AN36" s="10">
        <f>(F1171-F1166)/F1166</f>
        <v>5.9178943080756838E-3</v>
      </c>
      <c r="AO36" s="10">
        <f>[1]SPX_20260609_MULT!AN36</f>
        <v>-8.7109161047929894E-3</v>
      </c>
      <c r="AP36" s="10">
        <f>LN(F1171/F1166)</f>
        <v>5.9004523508322934E-3</v>
      </c>
      <c r="AQ36" s="10">
        <f>[1]SPX_20260609_MULT!AP36</f>
        <v>-8.7490779123128321E-3</v>
      </c>
    </row>
    <row r="37" spans="1:43" x14ac:dyDescent="0.35">
      <c r="A37" s="4">
        <v>44405</v>
      </c>
      <c r="B37" s="5">
        <v>68.31</v>
      </c>
      <c r="C37" s="5">
        <v>68.569999999999993</v>
      </c>
      <c r="D37" s="5">
        <v>67.27</v>
      </c>
      <c r="E37" s="5">
        <v>67.84</v>
      </c>
      <c r="F37" s="5">
        <v>59.554200000000002</v>
      </c>
      <c r="G37" s="7">
        <v>89900</v>
      </c>
      <c r="I37" s="4">
        <f>A42</f>
        <v>44412</v>
      </c>
      <c r="J37" s="10">
        <f>(F42-F37)/F37</f>
        <v>2.6681577453815157E-2</v>
      </c>
      <c r="K37" s="10">
        <f>[1]SPX_20260609_MULT!J37</f>
        <v>4.5904685547919243E-4</v>
      </c>
      <c r="L37" s="10">
        <f>LN(F42/F37)</f>
        <v>2.6331831705884299E-2</v>
      </c>
      <c r="M37" s="10">
        <f>[1]SPX_20260609_MULT!L37</f>
        <v>4.589415257044673E-4</v>
      </c>
      <c r="O37" s="4">
        <f>A796</f>
        <v>45509</v>
      </c>
      <c r="P37" s="10">
        <f>(F796-F791)/F791</f>
        <v>-2.4963221934896626E-2</v>
      </c>
      <c r="Q37" s="10">
        <f>[1]SPX_20260609_MULT!P37</f>
        <v>-5.0738147794287189E-2</v>
      </c>
      <c r="R37" s="10">
        <f>LN(F796/F791)</f>
        <v>-2.5280087603298688E-2</v>
      </c>
      <c r="S37" s="10">
        <f>[1]SPX_20260609_MULT!R37</f>
        <v>-5.2070594084899141E-2</v>
      </c>
      <c r="U37" s="4">
        <f>A923</f>
        <v>45694</v>
      </c>
      <c r="V37" s="10">
        <f>(F923-F918)/F918</f>
        <v>4.3732013036379483E-2</v>
      </c>
      <c r="W37" s="10">
        <f>[1]SPX_20260609_MULT!V37</f>
        <v>2.0424234874402616E-3</v>
      </c>
      <c r="X37" s="10">
        <f>LN(F923/F918)</f>
        <v>4.280276401540032E-2</v>
      </c>
      <c r="Y37" s="10">
        <f>[1]SPX_20260609_MULT!X37</f>
        <v>2.0403405762316295E-3</v>
      </c>
      <c r="AA37" s="4">
        <f>A983</f>
        <v>45782</v>
      </c>
      <c r="AB37" s="10">
        <f>(F983-F978)/F978</f>
        <v>2.5229804471449797E-2</v>
      </c>
      <c r="AC37" s="10">
        <f>[1]SPX_20260609_MULT!AB37</f>
        <v>2.1999529730951827E-2</v>
      </c>
      <c r="AD37" s="10">
        <f>LN(F983/F978)</f>
        <v>2.4916786945764286E-2</v>
      </c>
      <c r="AE37" s="10">
        <f>[1]SPX_20260609_MULT!AD37</f>
        <v>2.1761031635567168E-2</v>
      </c>
      <c r="AG37" s="4">
        <f>A1045</f>
        <v>45873</v>
      </c>
      <c r="AH37" s="10">
        <f>(F1045-F1040)/F1040</f>
        <v>4.1648635081098805E-2</v>
      </c>
      <c r="AI37" s="10">
        <f>[1]SPX_20260609_MULT!AH37</f>
        <v>-9.3634199666028858E-3</v>
      </c>
      <c r="AJ37" s="10">
        <f>LN(F1045/F1040)</f>
        <v>4.0804684048284551E-2</v>
      </c>
      <c r="AK37" s="10">
        <f>[1]SPX_20260609_MULT!AJ37</f>
        <v>-9.4075323611961473E-3</v>
      </c>
      <c r="AM37" s="4">
        <f>A1172</f>
        <v>46057</v>
      </c>
      <c r="AN37" s="10">
        <f>(F1172-F1167)/F1167</f>
        <v>3.2188488110460205E-2</v>
      </c>
      <c r="AO37" s="10">
        <f>[1]SPX_20260609_MULT!AN37</f>
        <v>-1.3658525791907695E-2</v>
      </c>
      <c r="AP37" s="10">
        <f>LN(F1172/F1167)</f>
        <v>3.1681293899962062E-2</v>
      </c>
      <c r="AQ37" s="10">
        <f>[1]SPX_20260609_MULT!AP37</f>
        <v>-1.3752661609114775E-2</v>
      </c>
    </row>
    <row r="38" spans="1:43" x14ac:dyDescent="0.35">
      <c r="A38" s="4">
        <v>44406</v>
      </c>
      <c r="B38" s="5">
        <v>68.36</v>
      </c>
      <c r="C38" s="5">
        <v>69.37</v>
      </c>
      <c r="D38" s="5">
        <v>67.91</v>
      </c>
      <c r="E38" s="5">
        <v>68.86</v>
      </c>
      <c r="F38" s="5">
        <v>60.4497</v>
      </c>
      <c r="G38" s="7">
        <v>76000</v>
      </c>
      <c r="I38" s="4">
        <f>A43</f>
        <v>44413</v>
      </c>
      <c r="J38" s="10">
        <f>(F43-F38)/F38</f>
        <v>2.9333478908911092E-2</v>
      </c>
      <c r="K38" s="10">
        <f>[1]SPX_20260609_MULT!J38</f>
        <v>2.2516095233608871E-3</v>
      </c>
      <c r="L38" s="10">
        <f>LN(F43/F38)</f>
        <v>2.8911484921460912E-2</v>
      </c>
      <c r="M38" s="10">
        <f>[1]SPX_20260609_MULT!L38</f>
        <v>2.2490784492530682E-3</v>
      </c>
      <c r="O38" s="4">
        <f>A797</f>
        <v>45510</v>
      </c>
      <c r="P38" s="10">
        <f>(F797-F792)/F792</f>
        <v>-2.930686629998842E-2</v>
      </c>
      <c r="Q38" s="10">
        <f>[1]SPX_20260609_MULT!P38</f>
        <v>-3.6128441335293721E-2</v>
      </c>
      <c r="R38" s="10">
        <f>LN(F797/F792)</f>
        <v>-2.9744891844128641E-2</v>
      </c>
      <c r="S38" s="10">
        <f>[1]SPX_20260609_MULT!R38</f>
        <v>-3.6797231148231156E-2</v>
      </c>
      <c r="U38" s="4">
        <f>A924</f>
        <v>45695</v>
      </c>
      <c r="V38" s="10">
        <f>(F924-F919)/F919</f>
        <v>1.1746321299019759E-2</v>
      </c>
      <c r="W38" s="10">
        <f>[1]SPX_20260609_MULT!V38</f>
        <v>-2.4070074118333236E-3</v>
      </c>
      <c r="X38" s="10">
        <f>LN(F924/F919)</f>
        <v>1.1677868788991857E-2</v>
      </c>
      <c r="Y38" s="10">
        <f>[1]SPX_20260609_MULT!X38</f>
        <v>-2.4099089110621598E-3</v>
      </c>
      <c r="AA38" s="4">
        <f>A984</f>
        <v>45783</v>
      </c>
      <c r="AB38" s="10">
        <f>(F984-F979)/F979</f>
        <v>-3.0457700288596845E-2</v>
      </c>
      <c r="AC38" s="10">
        <f>[1]SPX_20260609_MULT!AB38</f>
        <v>8.2865505997027546E-3</v>
      </c>
      <c r="AD38" s="10">
        <f>LN(F984/F979)</f>
        <v>-3.093117481139292E-2</v>
      </c>
      <c r="AE38" s="10">
        <f>[1]SPX_20260609_MULT!AD38</f>
        <v>8.2524056388944174E-3</v>
      </c>
      <c r="AG38" s="4">
        <f>A1046</f>
        <v>45874</v>
      </c>
      <c r="AH38" s="10">
        <f>(F1046-F1041)/F1041</f>
        <v>2.1235685843160365E-2</v>
      </c>
      <c r="AI38" s="10">
        <f>[1]SPX_20260609_MULT!AH38</f>
        <v>-1.1249658778401337E-2</v>
      </c>
      <c r="AJ38" s="10">
        <f>LN(F1046/F1041)</f>
        <v>2.1013350783599317E-2</v>
      </c>
      <c r="AK38" s="10">
        <f>[1]SPX_20260609_MULT!AJ38</f>
        <v>-1.1313414796314097E-2</v>
      </c>
      <c r="AM38" s="4">
        <f>A1173</f>
        <v>46058</v>
      </c>
      <c r="AN38" s="10">
        <f>(F1173-F1168)/F1168</f>
        <v>3.2556691828233161E-2</v>
      </c>
      <c r="AO38" s="10">
        <f>[1]SPX_20260609_MULT!AN38</f>
        <v>-2.4481225438942485E-2</v>
      </c>
      <c r="AP38" s="10">
        <f>LN(F1173/F1168)</f>
        <v>3.2037951685391114E-2</v>
      </c>
      <c r="AQ38" s="10">
        <f>[1]SPX_20260609_MULT!AP38</f>
        <v>-2.4785873013905665E-2</v>
      </c>
    </row>
    <row r="39" spans="1:43" x14ac:dyDescent="0.35">
      <c r="A39" s="4">
        <v>44407</v>
      </c>
      <c r="B39" s="5">
        <v>68.42</v>
      </c>
      <c r="C39" s="5">
        <v>69.87</v>
      </c>
      <c r="D39" s="5">
        <v>68.42</v>
      </c>
      <c r="E39" s="5">
        <v>68.930000000000007</v>
      </c>
      <c r="F39" s="5">
        <v>60.511099999999999</v>
      </c>
      <c r="G39" s="7">
        <v>63100</v>
      </c>
      <c r="I39" s="4">
        <f>A44</f>
        <v>44414</v>
      </c>
      <c r="J39" s="10">
        <f>(F44-F39)/F39</f>
        <v>1.137973033046831E-2</v>
      </c>
      <c r="K39" s="10">
        <f>[1]SPX_20260609_MULT!J39</f>
        <v>9.387431432380999E-3</v>
      </c>
      <c r="L39" s="10">
        <f>LN(F44/F39)</f>
        <v>1.1315468263064753E-2</v>
      </c>
      <c r="M39" s="10">
        <f>[1]SPX_20260609_MULT!L39</f>
        <v>9.3436433232040803E-3</v>
      </c>
      <c r="O39" s="4">
        <f>A798</f>
        <v>45511</v>
      </c>
      <c r="P39" s="10">
        <f>(F798-F793)/F793</f>
        <v>-2.7344718176784383E-2</v>
      </c>
      <c r="Q39" s="10">
        <f>[1]SPX_20260609_MULT!P39</f>
        <v>-5.8453870976001666E-2</v>
      </c>
      <c r="R39" s="10">
        <f>LN(F798/F793)</f>
        <v>-2.7725543409955925E-2</v>
      </c>
      <c r="S39" s="10">
        <f>[1]SPX_20260609_MULT!R39</f>
        <v>-6.0231936839275309E-2</v>
      </c>
      <c r="U39" s="4">
        <f>A925</f>
        <v>45698</v>
      </c>
      <c r="V39" s="10">
        <f>(F925-F920)/F920</f>
        <v>-1.8567296871029294E-2</v>
      </c>
      <c r="W39" s="10">
        <f>[1]SPX_20260609_MULT!V39</f>
        <v>1.1989200626206753E-2</v>
      </c>
      <c r="X39" s="10">
        <f>LN(F925/F920)</f>
        <v>-1.8741832945958384E-2</v>
      </c>
      <c r="Y39" s="10">
        <f>[1]SPX_20260609_MULT!X39</f>
        <v>1.19178994903574E-2</v>
      </c>
      <c r="AA39" s="4">
        <f>A985</f>
        <v>45784</v>
      </c>
      <c r="AB39" s="10">
        <f>(F985-F980)/F980</f>
        <v>-3.8420496808852483E-2</v>
      </c>
      <c r="AC39" s="10">
        <f>[1]SPX_20260609_MULT!AB39</f>
        <v>1.1172387958248207E-2</v>
      </c>
      <c r="AD39" s="10">
        <f>LN(F985/F980)</f>
        <v>-3.9178030745394839E-2</v>
      </c>
      <c r="AE39" s="10">
        <f>[1]SPX_20260609_MULT!AD39</f>
        <v>1.1110437825459044E-2</v>
      </c>
      <c r="AG39" s="4">
        <f>A1047</f>
        <v>45875</v>
      </c>
      <c r="AH39" s="10">
        <f>(F1047-F1042)/F1042</f>
        <v>1.744531495361212E-2</v>
      </c>
      <c r="AI39" s="10">
        <f>[1]SPX_20260609_MULT!AH39</f>
        <v>-2.8037216175600451E-3</v>
      </c>
      <c r="AJ39" s="10">
        <f>LN(F1047/F1042)</f>
        <v>1.7294892372990048E-2</v>
      </c>
      <c r="AK39" s="10">
        <f>[1]SPX_20260609_MULT!AJ39</f>
        <v>-2.8076594070470312E-3</v>
      </c>
      <c r="AM39" s="4">
        <f>A1174</f>
        <v>46059</v>
      </c>
      <c r="AN39" s="10">
        <f>(F1174-F1169)/F1169</f>
        <v>6.3404222912610735E-3</v>
      </c>
      <c r="AO39" s="10">
        <f>[1]SPX_20260609_MULT!AN39</f>
        <v>-9.6987622102451168E-4</v>
      </c>
      <c r="AP39" s="10">
        <f>LN(F1174/F1169)</f>
        <v>6.3204063755314477E-3</v>
      </c>
      <c r="AQ39" s="10">
        <f>[1]SPX_20260609_MULT!AP39</f>
        <v>-9.7034685529583358E-4</v>
      </c>
    </row>
    <row r="40" spans="1:43" x14ac:dyDescent="0.35">
      <c r="A40" s="4">
        <v>44410</v>
      </c>
      <c r="B40" s="5">
        <v>68.75</v>
      </c>
      <c r="C40" s="5">
        <v>69.930000000000007</v>
      </c>
      <c r="D40" s="5">
        <v>68.25</v>
      </c>
      <c r="E40" s="5">
        <v>68.98</v>
      </c>
      <c r="F40" s="5">
        <v>60.555</v>
      </c>
      <c r="G40" s="7">
        <v>64000</v>
      </c>
      <c r="I40" s="4">
        <f>A45</f>
        <v>44417</v>
      </c>
      <c r="J40" s="10">
        <f>(F45-F40)/F40</f>
        <v>1.4697382544793763E-3</v>
      </c>
      <c r="K40" s="10">
        <f>[1]SPX_20260609_MULT!J40</f>
        <v>1.0300490052767938E-2</v>
      </c>
      <c r="L40" s="10">
        <f>LN(F45/F40)</f>
        <v>1.4686592463212531E-3</v>
      </c>
      <c r="M40" s="10">
        <f>[1]SPX_20260609_MULT!L40</f>
        <v>1.0247801508115934E-2</v>
      </c>
      <c r="O40" s="4">
        <f>A799</f>
        <v>45512</v>
      </c>
      <c r="P40" s="10">
        <f>(F799-F794)/F794</f>
        <v>-3.3893430188407923E-2</v>
      </c>
      <c r="Q40" s="10">
        <f>[1]SPX_20260609_MULT!P40</f>
        <v>-2.3384905175817022E-2</v>
      </c>
      <c r="R40" s="10">
        <f>LN(F799/F794)</f>
        <v>-3.4481130138567927E-2</v>
      </c>
      <c r="S40" s="10">
        <f>[1]SPX_20260609_MULT!R40</f>
        <v>-2.3662670967594227E-2</v>
      </c>
      <c r="U40" s="4">
        <f>A926</f>
        <v>45699</v>
      </c>
      <c r="V40" s="10">
        <f>(F926-F921)/F921</f>
        <v>1.5935502349191673E-2</v>
      </c>
      <c r="W40" s="10">
        <f>[1]SPX_20260609_MULT!V40</f>
        <v>5.0713330684169612E-3</v>
      </c>
      <c r="X40" s="10">
        <f>LN(F926/F921)</f>
        <v>1.5809865201454491E-2</v>
      </c>
      <c r="Y40" s="10">
        <f>[1]SPX_20260609_MULT!X40</f>
        <v>5.0585171697366668E-3</v>
      </c>
      <c r="AA40" s="4">
        <f>A986</f>
        <v>45785</v>
      </c>
      <c r="AB40" s="10">
        <f>(F986-F981)/F981</f>
        <v>-5.3603434467119272E-2</v>
      </c>
      <c r="AC40" s="10">
        <f>[1]SPX_20260609_MULT!AB40</f>
        <v>1.067064686694765E-2</v>
      </c>
      <c r="AD40" s="10">
        <f>LN(F986/F981)</f>
        <v>-5.5093595305017361E-2</v>
      </c>
      <c r="AE40" s="10">
        <f>[1]SPX_20260609_MULT!AD40</f>
        <v>1.0614117297151117E-2</v>
      </c>
      <c r="AG40" s="4">
        <f>A1048</f>
        <v>45876</v>
      </c>
      <c r="AH40" s="10">
        <f>(F1048-F1043)/F1043</f>
        <v>3.9964888617703448E-2</v>
      </c>
      <c r="AI40" s="10">
        <f>[1]SPX_20260609_MULT!AH40</f>
        <v>9.6207993257960237E-5</v>
      </c>
      <c r="AJ40" s="10">
        <f>LN(F1048/F1043)</f>
        <v>3.9186951638851948E-2</v>
      </c>
      <c r="AK40" s="10">
        <f>[1]SPX_20260609_MULT!AJ40</f>
        <v>9.620336556587442E-5</v>
      </c>
      <c r="AM40" s="4">
        <f>A1175</f>
        <v>46062</v>
      </c>
      <c r="AN40" s="10">
        <f>(F1175-F1170)/F1170</f>
        <v>-1.4957347659152834E-2</v>
      </c>
      <c r="AO40" s="10">
        <f>[1]SPX_20260609_MULT!AN40</f>
        <v>-1.6656203115861562E-3</v>
      </c>
      <c r="AP40" s="10">
        <f>LN(F1175/F1170)</f>
        <v>-1.5070336878666622E-2</v>
      </c>
      <c r="AQ40" s="10">
        <f>[1]SPX_20260609_MULT!AP40</f>
        <v>-1.6670089993292079E-3</v>
      </c>
    </row>
    <row r="41" spans="1:43" x14ac:dyDescent="0.35">
      <c r="A41" s="4">
        <v>44411</v>
      </c>
      <c r="B41" s="5">
        <v>68.739999999999995</v>
      </c>
      <c r="C41" s="5">
        <v>69.64</v>
      </c>
      <c r="D41" s="5">
        <v>68.739999999999995</v>
      </c>
      <c r="E41" s="5">
        <v>69.349999999999994</v>
      </c>
      <c r="F41" s="5">
        <v>60.879800000000003</v>
      </c>
      <c r="G41" s="7">
        <v>63400</v>
      </c>
      <c r="I41" s="4">
        <f>A46</f>
        <v>44418</v>
      </c>
      <c r="J41" s="10">
        <f>(F46-F41)/F41</f>
        <v>-3.9586201005923521E-4</v>
      </c>
      <c r="K41" s="10">
        <f>[1]SPX_20260609_MULT!J41</f>
        <v>3.0747544866158967E-3</v>
      </c>
      <c r="L41" s="10">
        <f>LN(F46/F41)</f>
        <v>-3.9594038410898161E-4</v>
      </c>
      <c r="M41" s="10">
        <f>[1]SPX_20260609_MULT!L41</f>
        <v>3.0700370964434681E-3</v>
      </c>
      <c r="O41" s="4">
        <f>A800</f>
        <v>45513</v>
      </c>
      <c r="P41" s="10">
        <f>(F800-F795)/F795</f>
        <v>-5.7171509340987144E-2</v>
      </c>
      <c r="Q41" s="10">
        <f>[1]SPX_20260609_MULT!P41</f>
        <v>-4.4886804882253808E-4</v>
      </c>
      <c r="R41" s="10">
        <f>LN(F800/F795)</f>
        <v>-5.8870889179665549E-2</v>
      </c>
      <c r="S41" s="10">
        <f>[1]SPX_20260609_MULT!R41</f>
        <v>-4.4896882024162804E-4</v>
      </c>
      <c r="U41" s="4">
        <f>A927</f>
        <v>45700</v>
      </c>
      <c r="V41" s="10">
        <f>(F927-F922)/F922</f>
        <v>9.8837103606251413E-3</v>
      </c>
      <c r="W41" s="10">
        <f>[1]SPX_20260609_MULT!V41</f>
        <v>-1.5688907659515191E-3</v>
      </c>
      <c r="X41" s="10">
        <f>LN(F927/F922)</f>
        <v>9.835185967443304E-3</v>
      </c>
      <c r="Y41" s="10">
        <f>[1]SPX_20260609_MULT!X41</f>
        <v>-1.5701227638179754E-3</v>
      </c>
      <c r="AA41" s="4">
        <f>A987</f>
        <v>45786</v>
      </c>
      <c r="AB41" s="10">
        <f>(F987-F982)/F982</f>
        <v>-3.8746379614517386E-2</v>
      </c>
      <c r="AC41" s="10">
        <f>[1]SPX_20260609_MULT!AB41</f>
        <v>-4.7056890008684363E-3</v>
      </c>
      <c r="AD41" s="10">
        <f>LN(F987/F982)</f>
        <v>-3.9516991838574822E-2</v>
      </c>
      <c r="AE41" s="10">
        <f>[1]SPX_20260609_MULT!AD41</f>
        <v>-4.7167956118907848E-3</v>
      </c>
      <c r="AG41" s="4">
        <f>A1049</f>
        <v>45877</v>
      </c>
      <c r="AH41" s="10">
        <f>(F1049-F1044)/F1044</f>
        <v>1.5356429604004303E-2</v>
      </c>
      <c r="AI41" s="10">
        <f>[1]SPX_20260609_MULT!AH41</f>
        <v>2.4277037846269559E-2</v>
      </c>
      <c r="AJ41" s="10">
        <f>LN(F1049/F1044)</f>
        <v>1.5239713022178841E-2</v>
      </c>
      <c r="AK41" s="10">
        <f>[1]SPX_20260609_MULT!AJ41</f>
        <v>2.398703479842635E-2</v>
      </c>
      <c r="AM41" s="4">
        <f>A1176</f>
        <v>46063</v>
      </c>
      <c r="AN41" s="10">
        <f>(F1176-F1171)/F1171</f>
        <v>-7.134510591855674E-4</v>
      </c>
      <c r="AO41" s="10">
        <f>[1]SPX_20260609_MULT!AN41</f>
        <v>3.4693059874540359E-3</v>
      </c>
      <c r="AP41" s="10">
        <f>LN(F1176/F1171)</f>
        <v>-7.1370568650907357E-4</v>
      </c>
      <c r="AQ41" s="10">
        <f>[1]SPX_20260609_MULT!AP41</f>
        <v>3.4633018282728941E-3</v>
      </c>
    </row>
    <row r="42" spans="1:43" x14ac:dyDescent="0.35">
      <c r="A42" s="4">
        <v>44412</v>
      </c>
      <c r="B42" s="5">
        <v>68.89</v>
      </c>
      <c r="C42" s="5">
        <v>69.650000000000006</v>
      </c>
      <c r="D42" s="5">
        <v>68.39</v>
      </c>
      <c r="E42" s="5">
        <v>69.650000000000006</v>
      </c>
      <c r="F42" s="5">
        <v>61.1432</v>
      </c>
      <c r="G42" s="7">
        <v>70000</v>
      </c>
      <c r="I42" s="4">
        <f>A47</f>
        <v>44419</v>
      </c>
      <c r="J42" s="10">
        <f>(F47-F42)/F42</f>
        <v>-1.7252940637716107E-2</v>
      </c>
      <c r="K42" s="10">
        <f>[1]SPX_20260609_MULT!J42</f>
        <v>9.0286322800928395E-3</v>
      </c>
      <c r="L42" s="10">
        <f>LN(F47/F42)</f>
        <v>-1.7403506938743461E-2</v>
      </c>
      <c r="M42" s="10">
        <f>[1]SPX_20260609_MULT!L42</f>
        <v>8.9881178569554965E-3</v>
      </c>
      <c r="O42" s="4">
        <f>A801</f>
        <v>45516</v>
      </c>
      <c r="P42" s="10">
        <f>(F801-F796)/F796</f>
        <v>-1.1963557552798567E-2</v>
      </c>
      <c r="Q42" s="10">
        <f>[1]SPX_20260609_MULT!P42</f>
        <v>3.0476270687050847E-2</v>
      </c>
      <c r="R42" s="10">
        <f>LN(F801/F796)</f>
        <v>-1.2035696846488962E-2</v>
      </c>
      <c r="S42" s="10">
        <f>[1]SPX_20260609_MULT!R42</f>
        <v>3.0021094093490134E-2</v>
      </c>
      <c r="U42" s="4">
        <f>A928</f>
        <v>45701</v>
      </c>
      <c r="V42" s="10">
        <f>(F928-F923)/F923</f>
        <v>2.5467265068943451E-2</v>
      </c>
      <c r="W42" s="10">
        <f>[1]SPX_20260609_MULT!V42</f>
        <v>5.1778809211657272E-3</v>
      </c>
      <c r="X42" s="10">
        <f>LN(F928/F923)</f>
        <v>2.5148377073903563E-2</v>
      </c>
      <c r="Y42" s="10">
        <f>[1]SPX_20260609_MULT!X42</f>
        <v>5.164521790563952E-3</v>
      </c>
      <c r="AA42" s="4">
        <f>A988</f>
        <v>45789</v>
      </c>
      <c r="AB42" s="10">
        <f>(F988-F983)/F983</f>
        <v>-4.549279588173278E-2</v>
      </c>
      <c r="AC42" s="10">
        <f>[1]SPX_20260609_MULT!AB42</f>
        <v>3.4300348548245471E-2</v>
      </c>
      <c r="AD42" s="10">
        <f>LN(F988/F983)</f>
        <v>-4.6560088313892994E-2</v>
      </c>
      <c r="AE42" s="10">
        <f>[1]SPX_20260609_MULT!AD42</f>
        <v>3.3725206391069455E-2</v>
      </c>
      <c r="AG42" s="4">
        <f>A1050</f>
        <v>45880</v>
      </c>
      <c r="AH42" s="10">
        <f>(F1050-F1045)/F1045</f>
        <v>1.106148732862482E-2</v>
      </c>
      <c r="AI42" s="10">
        <f>[1]SPX_20260609_MULT!AH42</f>
        <v>6.8737303493197326E-3</v>
      </c>
      <c r="AJ42" s="10">
        <f>LN(F1050/F1045)</f>
        <v>1.1000756516002368E-2</v>
      </c>
      <c r="AK42" s="10">
        <f>[1]SPX_20260609_MULT!AJ42</f>
        <v>6.8502139668739038E-3</v>
      </c>
      <c r="AM42" s="4">
        <f>A1177</f>
        <v>46064</v>
      </c>
      <c r="AN42" s="10">
        <f>(F1177-F1172)/F1172</f>
        <v>-9.2515057464199434E-3</v>
      </c>
      <c r="AO42" s="10">
        <f>[1]SPX_20260609_MULT!AN42</f>
        <v>8.5358692919116491E-3</v>
      </c>
      <c r="AP42" s="10">
        <f>LN(F1177/F1172)</f>
        <v>-9.2945667173602066E-3</v>
      </c>
      <c r="AQ42" s="10">
        <f>[1]SPX_20260609_MULT!AP42</f>
        <v>8.499644752283906E-3</v>
      </c>
    </row>
    <row r="43" spans="1:43" x14ac:dyDescent="0.35">
      <c r="A43" s="4">
        <v>44413</v>
      </c>
      <c r="B43" s="5">
        <v>69.900000000000006</v>
      </c>
      <c r="C43" s="5">
        <v>70.88</v>
      </c>
      <c r="D43" s="5">
        <v>69.36</v>
      </c>
      <c r="E43" s="5">
        <v>70.88</v>
      </c>
      <c r="F43" s="5">
        <v>62.222900000000003</v>
      </c>
      <c r="G43" s="7">
        <v>50200</v>
      </c>
      <c r="I43" s="4">
        <f>A48</f>
        <v>44420</v>
      </c>
      <c r="J43" s="10">
        <f>(F48-F43)/F43</f>
        <v>-3.4731585959510154E-2</v>
      </c>
      <c r="K43" s="10">
        <f>[1]SPX_20260609_MULT!J43</f>
        <v>7.163983491815973E-3</v>
      </c>
      <c r="L43" s="10">
        <f>LN(F48/F43)</f>
        <v>-3.5349067054729906E-2</v>
      </c>
      <c r="M43" s="10">
        <f>[1]SPX_20260609_MULT!L43</f>
        <v>7.1384440655566849E-3</v>
      </c>
      <c r="O43" s="4">
        <f>A802</f>
        <v>45517</v>
      </c>
      <c r="P43" s="10">
        <f>(F802-F797)/F797</f>
        <v>3.5733647443621248E-3</v>
      </c>
      <c r="Q43" s="10">
        <f>[1]SPX_20260609_MULT!P43</f>
        <v>3.7099101993656514E-2</v>
      </c>
      <c r="R43" s="10">
        <f>LN(F802/F797)</f>
        <v>3.5669954452734807E-3</v>
      </c>
      <c r="S43" s="10">
        <f>[1]SPX_20260609_MULT!R43</f>
        <v>3.642749073105956E-2</v>
      </c>
      <c r="U43" s="4">
        <f>A929</f>
        <v>45702</v>
      </c>
      <c r="V43" s="10">
        <f>(F929-F924)/F924</f>
        <v>3.8888670635207824E-2</v>
      </c>
      <c r="W43" s="10">
        <f>[1]SPX_20260609_MULT!V43</f>
        <v>1.4709565906695254E-2</v>
      </c>
      <c r="X43" s="10">
        <f>LN(F929/F924)</f>
        <v>3.8151555880597023E-2</v>
      </c>
      <c r="Y43" s="10">
        <f>[1]SPX_20260609_MULT!X43</f>
        <v>1.4602429583480589E-2</v>
      </c>
      <c r="AA43" s="4">
        <f>A989</f>
        <v>45790</v>
      </c>
      <c r="AB43" s="10">
        <f>(F989-F984)/F984</f>
        <v>-7.7136909830636702E-2</v>
      </c>
      <c r="AC43" s="10">
        <f>[1]SPX_20260609_MULT!AB43</f>
        <v>4.9874099998961904E-2</v>
      </c>
      <c r="AD43" s="10">
        <f>LN(F989/F984)</f>
        <v>-8.0274386825601812E-2</v>
      </c>
      <c r="AE43" s="10">
        <f>[1]SPX_20260609_MULT!AD43</f>
        <v>4.8670252217387883E-2</v>
      </c>
      <c r="AG43" s="4">
        <f>A1051</f>
        <v>45881</v>
      </c>
      <c r="AH43" s="10">
        <f>(F1051-F1046)/F1046</f>
        <v>1.8406188553847146E-2</v>
      </c>
      <c r="AI43" s="10">
        <f>[1]SPX_20260609_MULT!AH43</f>
        <v>2.3268055468529295E-2</v>
      </c>
      <c r="AJ43" s="10">
        <f>LN(F1051/F1046)</f>
        <v>1.8238844984394431E-2</v>
      </c>
      <c r="AK43" s="10">
        <f>[1]SPX_20260609_MULT!AJ43</f>
        <v>2.3001481451929137E-2</v>
      </c>
      <c r="AM43" s="4">
        <f>A1178</f>
        <v>46065</v>
      </c>
      <c r="AN43" s="10">
        <f>(F1178-F1173)/F1173</f>
        <v>4.7093350623646345E-3</v>
      </c>
      <c r="AO43" s="10">
        <f>[1]SPX_20260609_MULT!AN43</f>
        <v>5.054115748618946E-3</v>
      </c>
      <c r="AP43" s="10">
        <f>LN(F1178/F1173)</f>
        <v>4.6982808357851676E-3</v>
      </c>
      <c r="AQ43" s="10">
        <f>[1]SPX_20260609_MULT!AP43</f>
        <v>5.0413865774063E-3</v>
      </c>
    </row>
    <row r="44" spans="1:43" x14ac:dyDescent="0.35">
      <c r="A44" s="4">
        <v>44414</v>
      </c>
      <c r="B44" s="5">
        <v>70.38</v>
      </c>
      <c r="C44" s="5">
        <v>70.61</v>
      </c>
      <c r="D44" s="5">
        <v>69.38</v>
      </c>
      <c r="E44" s="5">
        <v>69.38</v>
      </c>
      <c r="F44" s="5">
        <v>61.1997</v>
      </c>
      <c r="G44" s="7">
        <v>73200</v>
      </c>
      <c r="I44" s="4">
        <f>A49</f>
        <v>44421</v>
      </c>
      <c r="J44" s="10">
        <f>(F49-F44)/F44</f>
        <v>-1.0233710295965511E-2</v>
      </c>
      <c r="K44" s="10">
        <f>[1]SPX_20260609_MULT!J44</f>
        <v>7.0956515467076806E-3</v>
      </c>
      <c r="L44" s="10">
        <f>LN(F49/F44)</f>
        <v>-1.0286434728673331E-2</v>
      </c>
      <c r="M44" s="10">
        <f>[1]SPX_20260609_MULT!L44</f>
        <v>7.0705958657061698E-3</v>
      </c>
      <c r="O44" s="4">
        <f>A803</f>
        <v>45518</v>
      </c>
      <c r="P44" s="10">
        <f>(F803-F798)/F798</f>
        <v>9.3904349853341663E-3</v>
      </c>
      <c r="Q44" s="10">
        <f>[1]SPX_20260609_MULT!P44</f>
        <v>4.9179728820078858E-2</v>
      </c>
      <c r="R44" s="10">
        <f>LN(F803/F798)</f>
        <v>9.3466189383058767E-3</v>
      </c>
      <c r="S44" s="10">
        <f>[1]SPX_20260609_MULT!R44</f>
        <v>4.800864821783523E-2</v>
      </c>
      <c r="U44" s="4">
        <f>A930</f>
        <v>45706</v>
      </c>
      <c r="V44" s="10">
        <f>(F930-F926)/F926</f>
        <v>3.3384518796661725E-2</v>
      </c>
      <c r="W44" s="10">
        <f>[1]SPX_20260609_MULT!V44</f>
        <v>1.0065106698525192E-2</v>
      </c>
      <c r="X44" s="10">
        <f>LN(F930/F926)</f>
        <v>3.2839355915557027E-2</v>
      </c>
      <c r="Y44" s="10">
        <f>[1]SPX_20260609_MULT!X44</f>
        <v>1.0014790853325272E-2</v>
      </c>
      <c r="AA44" s="4">
        <f>A990</f>
        <v>45791</v>
      </c>
      <c r="AB44" s="10">
        <f>(F990-F985)/F985</f>
        <v>-7.4421838351580338E-2</v>
      </c>
      <c r="AC44" s="10">
        <f>[1]SPX_20260609_MULT!AB44</f>
        <v>4.6401583526359293E-2</v>
      </c>
      <c r="AD44" s="10">
        <f>LN(F990/F985)</f>
        <v>-7.7336697105704399E-2</v>
      </c>
      <c r="AE44" s="10">
        <f>[1]SPX_20260609_MULT!AD44</f>
        <v>4.5357215028481827E-2</v>
      </c>
      <c r="AG44" s="4">
        <f>A1052</f>
        <v>45882</v>
      </c>
      <c r="AH44" s="10">
        <f>(F1052-F1047)/F1047</f>
        <v>2.4093520903507047E-2</v>
      </c>
      <c r="AI44" s="10">
        <f>[1]SPX_20260609_MULT!AH44</f>
        <v>1.9151906851126665E-2</v>
      </c>
      <c r="AJ44" s="10">
        <f>LN(F1052/F1047)</f>
        <v>2.380785145440735E-2</v>
      </c>
      <c r="AK44" s="10">
        <f>[1]SPX_20260609_MULT!AJ44</f>
        <v>1.8970817566924928E-2</v>
      </c>
      <c r="AM44" s="4">
        <f>A1179</f>
        <v>46066</v>
      </c>
      <c r="AN44" s="10">
        <f>(F1179-F1174)/F1174</f>
        <v>5.7001152596835525E-2</v>
      </c>
      <c r="AO44" s="10">
        <f>[1]SPX_20260609_MULT!AN44</f>
        <v>-1.3866956532953164E-2</v>
      </c>
      <c r="AP44" s="10">
        <f>LN(F1179/F1174)</f>
        <v>5.5435797329166855E-2</v>
      </c>
      <c r="AQ44" s="10">
        <f>[1]SPX_20260609_MULT!AP44</f>
        <v>-1.396400095971569E-2</v>
      </c>
    </row>
    <row r="45" spans="1:43" x14ac:dyDescent="0.35">
      <c r="A45" s="4">
        <v>44417</v>
      </c>
      <c r="B45" s="5">
        <v>69.239999999999995</v>
      </c>
      <c r="C45" s="5">
        <v>69.239999999999995</v>
      </c>
      <c r="D45" s="5">
        <v>68.5</v>
      </c>
      <c r="E45" s="5">
        <v>68.75</v>
      </c>
      <c r="F45" s="5">
        <v>60.643999999999998</v>
      </c>
      <c r="G45" s="7">
        <v>44200</v>
      </c>
      <c r="I45" s="4">
        <f>A50</f>
        <v>44424</v>
      </c>
      <c r="J45" s="10">
        <f>(F50-F45)/F45</f>
        <v>2.7636699426159257E-3</v>
      </c>
      <c r="K45" s="10">
        <f>[1]SPX_20260609_MULT!J45</f>
        <v>1.0685053962682321E-2</v>
      </c>
      <c r="L45" s="10">
        <f>LN(F50/F45)</f>
        <v>2.7598580284732836E-3</v>
      </c>
      <c r="M45" s="10">
        <f>[1]SPX_20260609_MULT!L45</f>
        <v>1.0628372181364684E-2</v>
      </c>
      <c r="O45" s="4">
        <f>A804</f>
        <v>45519</v>
      </c>
      <c r="P45" s="10">
        <f>(F804-F799)/F799</f>
        <v>1.2004581818313917E-2</v>
      </c>
      <c r="Q45" s="10">
        <f>[1]SPX_20260609_MULT!P45</f>
        <v>4.209382340766335E-2</v>
      </c>
      <c r="R45" s="10">
        <f>LN(F804/F799)</f>
        <v>1.1933098343477203E-2</v>
      </c>
      <c r="S45" s="10">
        <f>[1]SPX_20260609_MULT!R45</f>
        <v>4.1231980935694627E-2</v>
      </c>
      <c r="U45" s="4">
        <f>A931</f>
        <v>45707</v>
      </c>
      <c r="V45" s="10">
        <f>(F931-F927)/F927</f>
        <v>1.2859285928592949E-2</v>
      </c>
      <c r="W45" s="10">
        <f>[1]SPX_20260609_MULT!V45</f>
        <v>1.5231353915126779E-2</v>
      </c>
      <c r="X45" s="10">
        <f>LN(F931/F927)</f>
        <v>1.2777307353924558E-2</v>
      </c>
      <c r="Y45" s="10">
        <f>[1]SPX_20260609_MULT!X45</f>
        <v>1.5116521412290439E-2</v>
      </c>
      <c r="AA45" s="4">
        <f>A991</f>
        <v>45792</v>
      </c>
      <c r="AB45" s="10">
        <f>(F991-F986)/F986</f>
        <v>-2.4729457429488962E-2</v>
      </c>
      <c r="AC45" s="10">
        <f>[1]SPX_20260609_MULT!AB45</f>
        <v>4.4666840479716155E-2</v>
      </c>
      <c r="AD45" s="10">
        <f>LN(F991/F986)</f>
        <v>-2.5040366915124315E-2</v>
      </c>
      <c r="AE45" s="10">
        <f>[1]SPX_20260609_MULT!AD45</f>
        <v>4.3698021647054761E-2</v>
      </c>
      <c r="AG45" s="4">
        <f>A1053</f>
        <v>45883</v>
      </c>
      <c r="AH45" s="10">
        <f>(F1053-F1048)/F1048</f>
        <v>-4.1173273604541796E-6</v>
      </c>
      <c r="AI45" s="10">
        <f>[1]SPX_20260609_MULT!AH45</f>
        <v>2.0274447949526809E-2</v>
      </c>
      <c r="AJ45" s="10">
        <f>LN(F1053/F1048)</f>
        <v>-4.1173358367133097E-6</v>
      </c>
      <c r="AK45" s="10">
        <f>[1]SPX_20260609_MULT!AJ45</f>
        <v>2.00716577214324E-2</v>
      </c>
      <c r="AM45" s="4">
        <f>A1180</f>
        <v>46070</v>
      </c>
      <c r="AN45" s="10">
        <f>(F1180-F1176)/F1176</f>
        <v>4.4045569971981918E-2</v>
      </c>
      <c r="AO45" s="10">
        <f>[1]SPX_20260609_MULT!AN45</f>
        <v>-1.4202333192606342E-2</v>
      </c>
      <c r="AP45" s="10">
        <f>LN(F1180/F1176)</f>
        <v>4.3103137906289841E-2</v>
      </c>
      <c r="AQ45" s="10">
        <f>[1]SPX_20260609_MULT!AP45</f>
        <v>-1.4304151514843665E-2</v>
      </c>
    </row>
    <row r="46" spans="1:43" x14ac:dyDescent="0.35">
      <c r="A46" s="4">
        <v>44418</v>
      </c>
      <c r="B46" s="5">
        <v>68.5</v>
      </c>
      <c r="C46" s="5">
        <v>69.239999999999995</v>
      </c>
      <c r="D46" s="5">
        <v>68.16</v>
      </c>
      <c r="E46" s="5">
        <v>68.989999999999995</v>
      </c>
      <c r="F46" s="5">
        <v>60.855699999999999</v>
      </c>
      <c r="G46" s="7">
        <v>62700</v>
      </c>
      <c r="I46" s="4">
        <f>A51</f>
        <v>44425</v>
      </c>
      <c r="J46" s="10">
        <f>(F51-F46)/F46</f>
        <v>5.8006070096966174E-4</v>
      </c>
      <c r="K46" s="10">
        <f>[1]SPX_20260609_MULT!J46</f>
        <v>2.5536935820138907E-3</v>
      </c>
      <c r="L46" s="10">
        <f>LN(F51/F46)</f>
        <v>5.798925307906697E-4</v>
      </c>
      <c r="M46" s="10">
        <f>[1]SPX_20260609_MULT!L46</f>
        <v>2.5504384471254325E-3</v>
      </c>
      <c r="O46" s="4">
        <f>A805</f>
        <v>45520</v>
      </c>
      <c r="P46" s="10">
        <f>(F805-F800)/F800</f>
        <v>2.9451731985571251E-2</v>
      </c>
      <c r="Q46" s="10">
        <f>[1]SPX_20260609_MULT!P46</f>
        <v>3.9312032599621495E-2</v>
      </c>
      <c r="R46" s="10">
        <f>LN(F805/F800)</f>
        <v>2.9026361476979595E-2</v>
      </c>
      <c r="S46" s="10">
        <f>[1]SPX_20260609_MULT!R46</f>
        <v>3.8558987145162711E-2</v>
      </c>
      <c r="U46" s="4">
        <f>A932</f>
        <v>45708</v>
      </c>
      <c r="V46" s="10">
        <f>(F932-F928)/F928</f>
        <v>-4.3666653476316878E-3</v>
      </c>
      <c r="W46" s="10">
        <f>[1]SPX_20260609_MULT!V46</f>
        <v>4.0068226204061032E-4</v>
      </c>
      <c r="X46" s="10">
        <f>LN(F932/F928)</f>
        <v>-4.3762270761590798E-3</v>
      </c>
      <c r="Y46" s="10">
        <f>[1]SPX_20260609_MULT!X46</f>
        <v>4.0060201033927984E-4</v>
      </c>
      <c r="AA46" s="4">
        <f>A992</f>
        <v>45793</v>
      </c>
      <c r="AB46" s="10">
        <f>(F992-F987)/F987</f>
        <v>-2.2789282559623706E-3</v>
      </c>
      <c r="AC46" s="10">
        <f>[1]SPX_20260609_MULT!AB46</f>
        <v>5.2733999207266513E-2</v>
      </c>
      <c r="AD46" s="10">
        <f>LN(F992/F987)</f>
        <v>-2.2815289649309603E-3</v>
      </c>
      <c r="AE46" s="10">
        <f>[1]SPX_20260609_MULT!AD46</f>
        <v>5.1390588901188916E-2</v>
      </c>
      <c r="AG46" s="4">
        <f>A1054</f>
        <v>45884</v>
      </c>
      <c r="AH46" s="10">
        <f>(F1054-F1049)/F1049</f>
        <v>3.8124198887752323E-3</v>
      </c>
      <c r="AI46" s="10">
        <f>[1]SPX_20260609_MULT!AH46</f>
        <v>9.4451945176753319E-3</v>
      </c>
      <c r="AJ46" s="10">
        <f>LN(F1054/F1049)</f>
        <v>3.8051710340150442E-3</v>
      </c>
      <c r="AK46" s="10">
        <f>[1]SPX_20260609_MULT!AJ46</f>
        <v>9.4008675671235983E-3</v>
      </c>
      <c r="AM46" s="4">
        <f>A1181</f>
        <v>46071</v>
      </c>
      <c r="AN46" s="10">
        <f>(F1181-F1177)/F1177</f>
        <v>4.9634102606352447E-2</v>
      </c>
      <c r="AO46" s="10">
        <f>[1]SPX_20260609_MULT!AN46</f>
        <v>-8.666766299738643E-3</v>
      </c>
      <c r="AP46" s="10">
        <f>LN(F1181/F1177)</f>
        <v>4.8441629730124405E-2</v>
      </c>
      <c r="AQ46" s="10">
        <f>[1]SPX_20260609_MULT!AP46</f>
        <v>-8.7045411342589578E-3</v>
      </c>
    </row>
    <row r="47" spans="1:43" x14ac:dyDescent="0.35">
      <c r="A47" s="4">
        <v>44419</v>
      </c>
      <c r="B47" s="5">
        <v>68.989999999999995</v>
      </c>
      <c r="C47" s="5">
        <v>69.22</v>
      </c>
      <c r="D47" s="5">
        <v>67.5</v>
      </c>
      <c r="E47" s="5">
        <v>68.12</v>
      </c>
      <c r="F47" s="5">
        <v>60.088299999999997</v>
      </c>
      <c r="G47" s="7">
        <v>81200</v>
      </c>
      <c r="I47" s="4">
        <f>A52</f>
        <v>44426</v>
      </c>
      <c r="J47" s="10">
        <f>(F52-F47)/F47</f>
        <v>-1.6159551859513004E-3</v>
      </c>
      <c r="K47" s="10">
        <f>[1]SPX_20260609_MULT!J47</f>
        <v>-9.48588673778928E-3</v>
      </c>
      <c r="L47" s="10">
        <f>LN(F52/F47)</f>
        <v>-1.6172622498269733E-3</v>
      </c>
      <c r="M47" s="10">
        <f>[1]SPX_20260609_MULT!L47</f>
        <v>-9.5311643209020549E-3</v>
      </c>
      <c r="O47" s="4">
        <f>A806</f>
        <v>45523</v>
      </c>
      <c r="P47" s="10">
        <f>(F806-F801)/F801</f>
        <v>2.9579839933791041E-2</v>
      </c>
      <c r="Q47" s="10">
        <f>[1]SPX_20260609_MULT!P47</f>
        <v>4.9371377287747091E-2</v>
      </c>
      <c r="R47" s="10">
        <f>LN(F806/F801)</f>
        <v>2.9150796624193689E-2</v>
      </c>
      <c r="S47" s="10">
        <f>[1]SPX_20260609_MULT!R47</f>
        <v>4.819129658664862E-2</v>
      </c>
      <c r="U47" s="4">
        <f>A933</f>
        <v>45709</v>
      </c>
      <c r="V47" s="10">
        <f>(F933-F929)/F929</f>
        <v>7.4475813273093524E-3</v>
      </c>
      <c r="W47" s="10">
        <f>[1]SPX_20260609_MULT!V47</f>
        <v>-1.6599532867884612E-2</v>
      </c>
      <c r="X47" s="10">
        <f>LN(F933/F929)</f>
        <v>7.4199850259274907E-3</v>
      </c>
      <c r="Y47" s="10">
        <f>[1]SPX_20260609_MULT!X47</f>
        <v>-1.6738848987006585E-2</v>
      </c>
      <c r="AA47" s="4">
        <f>A993</f>
        <v>45796</v>
      </c>
      <c r="AB47" s="10">
        <f>(F993-F988)/F988</f>
        <v>3.0605827824058646E-2</v>
      </c>
      <c r="AC47" s="10">
        <f>[1]SPX_20260609_MULT!AB47</f>
        <v>2.0432292934218197E-2</v>
      </c>
      <c r="AD47" s="10">
        <f>LN(F993/F988)</f>
        <v>3.0146811683557907E-2</v>
      </c>
      <c r="AE47" s="10">
        <f>[1]SPX_20260609_MULT!AD47</f>
        <v>2.0226354113465621E-2</v>
      </c>
      <c r="AG47" s="4">
        <f>A1055</f>
        <v>45887</v>
      </c>
      <c r="AH47" s="10">
        <f>(F1055-F1050)/F1050</f>
        <v>-3.4064410087831379E-3</v>
      </c>
      <c r="AI47" s="10">
        <f>[1]SPX_20260609_MULT!AH47</f>
        <v>1.1877350198798152E-2</v>
      </c>
      <c r="AJ47" s="10">
        <f>LN(F1055/F1050)</f>
        <v>-3.4122561386431506E-3</v>
      </c>
      <c r="AK47" s="10">
        <f>[1]SPX_20260609_MULT!AJ47</f>
        <v>1.1807368064778011E-2</v>
      </c>
      <c r="AM47" s="4">
        <f>A1182</f>
        <v>46072</v>
      </c>
      <c r="AN47" s="10">
        <f>(F1182-F1178)/F1178</f>
        <v>3.1459749748559779E-2</v>
      </c>
      <c r="AO47" s="10">
        <f>[1]SPX_20260609_MULT!AN47</f>
        <v>4.2633285601521957E-3</v>
      </c>
      <c r="AP47" s="10">
        <f>LN(F1182/F1178)</f>
        <v>3.0975031680633439E-2</v>
      </c>
      <c r="AQ47" s="10">
        <f>[1]SPX_20260609_MULT!AP47</f>
        <v>4.2542663226800056E-3</v>
      </c>
    </row>
    <row r="48" spans="1:43" x14ac:dyDescent="0.35">
      <c r="A48" s="4">
        <v>44420</v>
      </c>
      <c r="B48" s="5">
        <v>67.819999999999993</v>
      </c>
      <c r="C48" s="5">
        <v>68.680000000000007</v>
      </c>
      <c r="D48" s="5">
        <v>67.819999999999993</v>
      </c>
      <c r="E48" s="5">
        <v>68.09</v>
      </c>
      <c r="F48" s="5">
        <v>60.061799999999998</v>
      </c>
      <c r="G48" s="7">
        <v>61100</v>
      </c>
      <c r="I48" s="4">
        <f>A53</f>
        <v>44427</v>
      </c>
      <c r="J48" s="10">
        <f>(F53-F48)/F48</f>
        <v>8.3713774811943805E-3</v>
      </c>
      <c r="K48" s="10">
        <f>[1]SPX_20260609_MULT!J48</f>
        <v>-1.2336336234818796E-2</v>
      </c>
      <c r="L48" s="10">
        <f>LN(F53/F48)</f>
        <v>8.3365318363625689E-3</v>
      </c>
      <c r="M48" s="10">
        <f>[1]SPX_20260609_MULT!L48</f>
        <v>-1.2413060481052543E-2</v>
      </c>
      <c r="O48" s="4">
        <f>A807</f>
        <v>45524</v>
      </c>
      <c r="P48" s="10">
        <f>(F807-F802)/F802</f>
        <v>-1.0175824609702263E-3</v>
      </c>
      <c r="Q48" s="10">
        <f>[1]SPX_20260609_MULT!P48</f>
        <v>2.9936882803279049E-2</v>
      </c>
      <c r="R48" s="10">
        <f>LN(F807/F802)</f>
        <v>-1.0181005494977352E-3</v>
      </c>
      <c r="S48" s="10">
        <f>[1]SPX_20260609_MULT!R48</f>
        <v>2.9497521532152227E-2</v>
      </c>
      <c r="U48" s="4">
        <f>A934</f>
        <v>45712</v>
      </c>
      <c r="V48" s="10">
        <f>(F934-F929)/F929</f>
        <v>2.8639950641362742E-3</v>
      </c>
      <c r="W48" s="10">
        <f>[1]SPX_20260609_MULT!V48</f>
        <v>-2.1486157322457063E-2</v>
      </c>
      <c r="X48" s="10">
        <f>LN(F934/F929)</f>
        <v>2.8599016440999173E-3</v>
      </c>
      <c r="Y48" s="10">
        <f>[1]SPX_20260609_MULT!X48</f>
        <v>-2.1720345411587304E-2</v>
      </c>
      <c r="AA48" s="4">
        <f>A994</f>
        <v>45797</v>
      </c>
      <c r="AB48" s="10">
        <f>(F994-F989)/F989</f>
        <v>5.1369013322069175E-2</v>
      </c>
      <c r="AC48" s="10">
        <f>[1]SPX_20260609_MULT!AB48</f>
        <v>9.1581999357247031E-3</v>
      </c>
      <c r="AD48" s="10">
        <f>LN(F994/F989)</f>
        <v>5.0093137142837085E-2</v>
      </c>
      <c r="AE48" s="10">
        <f>[1]SPX_20260609_MULT!AD48</f>
        <v>9.1165179175857949E-3</v>
      </c>
      <c r="AG48" s="4">
        <f>A1056</f>
        <v>45888</v>
      </c>
      <c r="AH48" s="10">
        <f>(F1056-F1051)/F1051</f>
        <v>8.1964189089478567E-3</v>
      </c>
      <c r="AI48" s="10">
        <f>[1]SPX_20260609_MULT!AH48</f>
        <v>-5.3352437985665739E-3</v>
      </c>
      <c r="AJ48" s="10">
        <f>LN(F1056/F1051)</f>
        <v>8.1630106951455228E-3</v>
      </c>
      <c r="AK48" s="10">
        <f>[1]SPX_20260609_MULT!AJ48</f>
        <v>-5.3495270374544516E-3</v>
      </c>
      <c r="AM48" s="4">
        <f>A1183</f>
        <v>46073</v>
      </c>
      <c r="AN48" s="10">
        <f>(F1183-F1179)/F1179</f>
        <v>5.4650526679076205E-3</v>
      </c>
      <c r="AO48" s="10">
        <f>[1]SPX_20260609_MULT!AN48</f>
        <v>1.0728214932165444E-2</v>
      </c>
      <c r="AP48" s="10">
        <f>LN(F1183/F1179)</f>
        <v>5.4501734534198182E-3</v>
      </c>
      <c r="AQ48" s="10">
        <f>[1]SPX_20260609_MULT!AP48</f>
        <v>1.0671075937349474E-2</v>
      </c>
    </row>
    <row r="49" spans="1:43" x14ac:dyDescent="0.35">
      <c r="A49" s="4">
        <v>44421</v>
      </c>
      <c r="B49" s="5">
        <v>67.91</v>
      </c>
      <c r="C49" s="5">
        <v>68.67</v>
      </c>
      <c r="D49" s="5">
        <v>67.41</v>
      </c>
      <c r="E49" s="5">
        <v>68.67</v>
      </c>
      <c r="F49" s="5">
        <v>60.573399999999999</v>
      </c>
      <c r="G49" s="7">
        <v>52100</v>
      </c>
      <c r="I49" s="4">
        <f>A54</f>
        <v>44428</v>
      </c>
      <c r="J49" s="10">
        <f>(F54-F49)/F49</f>
        <v>1.0048965387447277E-2</v>
      </c>
      <c r="K49" s="10">
        <f>[1]SPX_20260609_MULT!J49</f>
        <v>-5.8930393912265287E-3</v>
      </c>
      <c r="L49" s="10">
        <f>LN(F54/F49)</f>
        <v>9.9988102596537277E-3</v>
      </c>
      <c r="M49" s="10">
        <f>[1]SPX_20260609_MULT!L49</f>
        <v>-5.9104718684488723E-3</v>
      </c>
      <c r="O49" s="4">
        <f>A808</f>
        <v>45525</v>
      </c>
      <c r="P49" s="10">
        <f>(F808-F803)/F803</f>
        <v>-5.074079047491166E-3</v>
      </c>
      <c r="Q49" s="10">
        <f>[1]SPX_20260609_MULT!P49</f>
        <v>3.0363652361687199E-2</v>
      </c>
      <c r="R49" s="10">
        <f>LN(F808/F803)</f>
        <v>-5.0869958991913728E-3</v>
      </c>
      <c r="S49" s="10">
        <f>[1]SPX_20260609_MULT!R49</f>
        <v>2.991180047566349E-2</v>
      </c>
      <c r="U49" s="4">
        <f>A935</f>
        <v>45713</v>
      </c>
      <c r="V49" s="10">
        <f>(F935-F930)/F930</f>
        <v>7.2401656995699209E-3</v>
      </c>
      <c r="W49" s="10">
        <f>[1]SPX_20260609_MULT!V49</f>
        <v>-2.844078993273946E-2</v>
      </c>
      <c r="X49" s="10">
        <f>LN(F935/F930)</f>
        <v>7.2140815267095143E-3</v>
      </c>
      <c r="Y49" s="10">
        <f>[1]SPX_20260609_MULT!X49</f>
        <v>-2.8853064963413111E-2</v>
      </c>
      <c r="AA49" s="4">
        <f>A995</f>
        <v>45798</v>
      </c>
      <c r="AB49" s="10">
        <f>(F995-F990)/F990</f>
        <v>5.1096592597483968E-2</v>
      </c>
      <c r="AC49" s="10">
        <f>[1]SPX_20260609_MULT!AB49</f>
        <v>-8.1407803009754167E-3</v>
      </c>
      <c r="AD49" s="10">
        <f>LN(F995/F990)</f>
        <v>4.9833993092781984E-2</v>
      </c>
      <c r="AE49" s="10">
        <f>[1]SPX_20260609_MULT!AD49</f>
        <v>-8.1740973942228297E-3</v>
      </c>
      <c r="AG49" s="4">
        <f>A1057</f>
        <v>45889</v>
      </c>
      <c r="AH49" s="10">
        <f>(F1057-F1052)/F1052</f>
        <v>-4.1709350185431208E-3</v>
      </c>
      <c r="AI49" s="10">
        <f>[1]SPX_20260609_MULT!AH49</f>
        <v>-1.0948646565129515E-2</v>
      </c>
      <c r="AJ49" s="10">
        <f>LN(F1057/F1052)</f>
        <v>-4.179657630755825E-3</v>
      </c>
      <c r="AK49" s="10">
        <f>[1]SPX_20260609_MULT!AJ49</f>
        <v>-1.1009024101929265E-2</v>
      </c>
      <c r="AM49" s="4">
        <f>A1184</f>
        <v>46076</v>
      </c>
      <c r="AN49" s="10">
        <f>(F1184-F1179)/F1179</f>
        <v>5.6467927465515422E-3</v>
      </c>
      <c r="AO49" s="10">
        <f>[1]SPX_20260609_MULT!AN49</f>
        <v>2.3113819918374608E-4</v>
      </c>
      <c r="AP49" s="10">
        <f>LN(F1184/F1179)</f>
        <v>5.6309093777325465E-3</v>
      </c>
      <c r="AQ49" s="10">
        <f>[1]SPX_20260609_MULT!AP49</f>
        <v>2.3111149086564616E-4</v>
      </c>
    </row>
    <row r="50" spans="1:43" x14ac:dyDescent="0.35">
      <c r="A50" s="4">
        <v>44424</v>
      </c>
      <c r="B50" s="5">
        <v>68.23</v>
      </c>
      <c r="C50" s="5">
        <v>69.09</v>
      </c>
      <c r="D50" s="5">
        <v>68.23</v>
      </c>
      <c r="E50" s="5">
        <v>68.94</v>
      </c>
      <c r="F50" s="5">
        <v>60.811599999999999</v>
      </c>
      <c r="G50" s="7">
        <v>61600</v>
      </c>
      <c r="I50" s="4">
        <f>A55</f>
        <v>44431</v>
      </c>
      <c r="J50" s="10">
        <f>(F55-F50)/F50</f>
        <v>-1.4470923310685473E-4</v>
      </c>
      <c r="K50" s="10">
        <f>[1]SPX_20260609_MULT!J50</f>
        <v>-4.0225818189076097E-5</v>
      </c>
      <c r="L50" s="10">
        <f>LN(F55/F50)</f>
        <v>-1.447197044981223E-4</v>
      </c>
      <c r="M50" s="10">
        <f>[1]SPX_20260609_MULT!L50</f>
        <v>-4.0226627268998724E-5</v>
      </c>
      <c r="O50" s="4">
        <f>A809</f>
        <v>45526</v>
      </c>
      <c r="P50" s="10">
        <f>(F809-F804)/F804</f>
        <v>-2.1013980620141166E-2</v>
      </c>
      <c r="Q50" s="10">
        <f>[1]SPX_20260609_MULT!P50</f>
        <v>4.9465651752387306E-3</v>
      </c>
      <c r="R50" s="10">
        <f>LN(F809/F804)</f>
        <v>-2.1237917064463541E-2</v>
      </c>
      <c r="S50" s="10">
        <f>[1]SPX_20260609_MULT!R50</f>
        <v>4.9343711176567965E-3</v>
      </c>
      <c r="U50" s="4">
        <f>A936</f>
        <v>45714</v>
      </c>
      <c r="V50" s="10">
        <f>(F936-F931)/F931</f>
        <v>9.8542791071508738E-3</v>
      </c>
      <c r="W50" s="10">
        <f>[1]SPX_20260609_MULT!V50</f>
        <v>-3.0612827333525935E-2</v>
      </c>
      <c r="X50" s="10">
        <f>LN(F936/F931)</f>
        <v>9.8060423323483997E-3</v>
      </c>
      <c r="Y50" s="10">
        <f>[1]SPX_20260609_MULT!X50</f>
        <v>-3.1091187898480387E-2</v>
      </c>
      <c r="AA50" s="4">
        <f>A996</f>
        <v>45799</v>
      </c>
      <c r="AB50" s="10">
        <f>(F996-F991)/F991</f>
        <v>1.453695761957821E-2</v>
      </c>
      <c r="AC50" s="10">
        <f>[1]SPX_20260609_MULT!AB50</f>
        <v>-1.2662038838991202E-2</v>
      </c>
      <c r="AD50" s="10">
        <f>LN(F996/F991)</f>
        <v>1.4432309013572403E-2</v>
      </c>
      <c r="AE50" s="10">
        <f>[1]SPX_20260609_MULT!AD50</f>
        <v>-1.2742885634626491E-2</v>
      </c>
      <c r="AG50" s="4">
        <f>A1058</f>
        <v>45890</v>
      </c>
      <c r="AH50" s="10">
        <f>(F1058-F1053)/F1053</f>
        <v>5.2207925887802096E-3</v>
      </c>
      <c r="AI50" s="10">
        <f>[1]SPX_20260609_MULT!AH50</f>
        <v>-1.5207465672315561E-2</v>
      </c>
      <c r="AJ50" s="10">
        <f>LN(F1058/F1053)</f>
        <v>5.2072115000094763E-3</v>
      </c>
      <c r="AK50" s="10">
        <f>[1]SPX_20260609_MULT!AJ50</f>
        <v>-1.5324285042654848E-2</v>
      </c>
      <c r="AM50" s="4">
        <f>A1185</f>
        <v>46077</v>
      </c>
      <c r="AN50" s="10">
        <f>(F1185-F1180)/F1180</f>
        <v>5.8699372715141475E-3</v>
      </c>
      <c r="AO50" s="10">
        <f>[1]SPX_20260609_MULT!AN50</f>
        <v>6.8461336374942994E-3</v>
      </c>
      <c r="AP50" s="10">
        <f>LN(F1185/F1180)</f>
        <v>5.8527763128147902E-3</v>
      </c>
      <c r="AQ50" s="10">
        <f>[1]SPX_20260609_MULT!AP50</f>
        <v>6.8228052767966285E-3</v>
      </c>
    </row>
    <row r="51" spans="1:43" x14ac:dyDescent="0.35">
      <c r="A51" s="4">
        <v>44425</v>
      </c>
      <c r="B51" s="5">
        <v>68.47</v>
      </c>
      <c r="C51" s="5">
        <v>69.19</v>
      </c>
      <c r="D51" s="5">
        <v>68.33</v>
      </c>
      <c r="E51" s="5">
        <v>69.03</v>
      </c>
      <c r="F51" s="5">
        <v>60.890999999999998</v>
      </c>
      <c r="G51" s="7">
        <v>59400</v>
      </c>
      <c r="I51" s="4">
        <f>A56</f>
        <v>44432</v>
      </c>
      <c r="J51" s="10">
        <f>(F56-F51)/F51</f>
        <v>-6.8088880130068499E-3</v>
      </c>
      <c r="K51" s="10">
        <f>[1]SPX_20260609_MULT!J51</f>
        <v>8.5767115569702606E-3</v>
      </c>
      <c r="L51" s="10">
        <f>LN(F56/F51)</f>
        <v>-6.8321742534576506E-3</v>
      </c>
      <c r="M51" s="10">
        <f>[1]SPX_20260609_MULT!L51</f>
        <v>8.5401405237661293E-3</v>
      </c>
      <c r="O51" s="4">
        <f>A810</f>
        <v>45527</v>
      </c>
      <c r="P51" s="10">
        <f>(F810-F805)/F805</f>
        <v>-1.9185583557046349E-2</v>
      </c>
      <c r="Q51" s="10">
        <f>[1]SPX_20260609_MULT!P51</f>
        <v>1.446818202277542E-2</v>
      </c>
      <c r="R51" s="10">
        <f>LN(F810/F805)</f>
        <v>-1.9372015251042971E-2</v>
      </c>
      <c r="S51" s="10">
        <f>[1]SPX_20260609_MULT!R51</f>
        <v>1.4364516581226764E-2</v>
      </c>
      <c r="U51" s="4">
        <f>A937</f>
        <v>45715</v>
      </c>
      <c r="V51" s="10">
        <f>(F937-F932)/F932</f>
        <v>-2.6708372001518128E-3</v>
      </c>
      <c r="W51" s="10">
        <f>[1]SPX_20260609_MULT!V51</f>
        <v>-4.1838882422942661E-2</v>
      </c>
      <c r="X51" s="10">
        <f>LN(F937/F932)</f>
        <v>-2.6744102492663548E-3</v>
      </c>
      <c r="Y51" s="10">
        <f>[1]SPX_20260609_MULT!X51</f>
        <v>-4.2739333965239393E-2</v>
      </c>
      <c r="AA51" s="4">
        <f>A997</f>
        <v>45800</v>
      </c>
      <c r="AB51" s="10">
        <f>(F997-F992)/F992</f>
        <v>-2.0932973170775036E-3</v>
      </c>
      <c r="AC51" s="10">
        <f>[1]SPX_20260609_MULT!AB51</f>
        <v>-2.6107784768809338E-2</v>
      </c>
      <c r="AD51" s="10">
        <f>LN(F997/F992)</f>
        <v>-2.09549132625008E-3</v>
      </c>
      <c r="AE51" s="10">
        <f>[1]SPX_20260609_MULT!AD51</f>
        <v>-2.6454643443387754E-2</v>
      </c>
      <c r="AG51" s="4">
        <f>A1059</f>
        <v>45891</v>
      </c>
      <c r="AH51" s="10">
        <f>(F1059-F1054)/F1054</f>
        <v>1.9192614819551687E-2</v>
      </c>
      <c r="AI51" s="10">
        <f>[1]SPX_20260609_MULT!AH51</f>
        <v>2.6528575352060511E-3</v>
      </c>
      <c r="AJ51" s="10">
        <f>LN(F1059/F1054)</f>
        <v>1.9010759753339108E-2</v>
      </c>
      <c r="AK51" s="10">
        <f>[1]SPX_20260609_MULT!AJ51</f>
        <v>2.6493449195961055E-3</v>
      </c>
      <c r="AM51" s="4">
        <f>A1186</f>
        <v>46078</v>
      </c>
      <c r="AN51" s="10">
        <f>(F1186-F1181)/F1181</f>
        <v>1.1363741298971943E-2</v>
      </c>
      <c r="AO51" s="10">
        <f>[1]SPX_20260609_MULT!AN51</f>
        <v>9.4196888467503043E-3</v>
      </c>
      <c r="AP51" s="10">
        <f>LN(F1186/F1181)</f>
        <v>1.1299659010214902E-2</v>
      </c>
      <c r="AQ51" s="10">
        <f>[1]SPX_20260609_MULT!AP51</f>
        <v>9.3756002288917246E-3</v>
      </c>
    </row>
    <row r="52" spans="1:43" x14ac:dyDescent="0.35">
      <c r="A52" s="4">
        <v>44426</v>
      </c>
      <c r="B52" s="5">
        <v>69.19</v>
      </c>
      <c r="C52" s="5">
        <v>69.19</v>
      </c>
      <c r="D52" s="5">
        <v>67.67</v>
      </c>
      <c r="E52" s="5">
        <v>68.010000000000005</v>
      </c>
      <c r="F52" s="5">
        <v>59.991199999999999</v>
      </c>
      <c r="G52" s="7">
        <v>46500</v>
      </c>
      <c r="I52" s="4">
        <f>A57</f>
        <v>44433</v>
      </c>
      <c r="J52" s="10">
        <f>(F57-F52)/F52</f>
        <v>8.5295843390363526E-3</v>
      </c>
      <c r="K52" s="10">
        <f>[1]SPX_20260609_MULT!J52</f>
        <v>2.1798639628931828E-2</v>
      </c>
      <c r="L52" s="10">
        <f>LN(F57/F52)</f>
        <v>8.4934129734745723E-3</v>
      </c>
      <c r="M52" s="10">
        <f>[1]SPX_20260609_MULT!L52</f>
        <v>2.1564446565985718E-2</v>
      </c>
      <c r="O52" s="4">
        <f>A811</f>
        <v>45530</v>
      </c>
      <c r="P52" s="10">
        <f>(F811-F806)/F806</f>
        <v>-2.3017798201684495E-2</v>
      </c>
      <c r="Q52" s="10">
        <f>[1]SPX_20260609_MULT!P52</f>
        <v>1.5316364284758599E-3</v>
      </c>
      <c r="R52" s="10">
        <f>LN(F811/F806)</f>
        <v>-2.3286844302510018E-2</v>
      </c>
      <c r="S52" s="10">
        <f>[1]SPX_20260609_MULT!R52</f>
        <v>1.5304646697210256E-3</v>
      </c>
      <c r="U52" s="4">
        <f>A938</f>
        <v>45716</v>
      </c>
      <c r="V52" s="10">
        <f>(F938-F933)/F933</f>
        <v>-1.5152502928758608E-3</v>
      </c>
      <c r="W52" s="10">
        <f>[1]SPX_20260609_MULT!V52</f>
        <v>-9.7503132270599889E-3</v>
      </c>
      <c r="X52" s="10">
        <f>LN(F938/F933)</f>
        <v>-1.5163994455836269E-3</v>
      </c>
      <c r="Y52" s="10">
        <f>[1]SPX_20260609_MULT!X52</f>
        <v>-9.7981587912542023E-3</v>
      </c>
      <c r="AA52" s="4">
        <f>A998</f>
        <v>45804</v>
      </c>
      <c r="AB52" s="10">
        <f>(F998-F994)/F994</f>
        <v>-3.5846697832620099E-3</v>
      </c>
      <c r="AC52" s="10">
        <f>[1]SPX_20260609_MULT!AB52</f>
        <v>-3.1849385401130676E-3</v>
      </c>
      <c r="AD52" s="10">
        <f>LN(F998/F994)</f>
        <v>-3.5911101075532005E-3</v>
      </c>
      <c r="AE52" s="10">
        <f>[1]SPX_20260609_MULT!AD52</f>
        <v>-3.1900212518173338E-3</v>
      </c>
      <c r="AG52" s="4">
        <f>A1060</f>
        <v>45894</v>
      </c>
      <c r="AH52" s="10">
        <f>(F1060-F1055)/F1055</f>
        <v>7.2402369157250155E-3</v>
      </c>
      <c r="AI52" s="10">
        <f>[1]SPX_20260609_MULT!AH52</f>
        <v>-1.5242474050727413E-3</v>
      </c>
      <c r="AJ52" s="10">
        <f>LN(F1060/F1055)</f>
        <v>7.2141522309515415E-3</v>
      </c>
      <c r="AK52" s="10">
        <f>[1]SPX_20260609_MULT!AJ52</f>
        <v>-1.525410251943099E-3</v>
      </c>
      <c r="AM52" s="4">
        <f>A1187</f>
        <v>46079</v>
      </c>
      <c r="AN52" s="10">
        <f>(F1187-F1182)/F1182</f>
        <v>-1.9607807266121432E-2</v>
      </c>
      <c r="AO52" s="10">
        <f>[1]SPX_20260609_MULT!AN52</f>
        <v>6.8450236473476542E-3</v>
      </c>
      <c r="AP52" s="10">
        <f>LN(F1187/F1182)</f>
        <v>-1.9802590707624246E-2</v>
      </c>
      <c r="AQ52" s="10">
        <f>[1]SPX_20260609_MULT!AP52</f>
        <v>6.8217028335121454E-3</v>
      </c>
    </row>
    <row r="53" spans="1:43" x14ac:dyDescent="0.35">
      <c r="A53" s="4">
        <v>44427</v>
      </c>
      <c r="B53" s="5">
        <v>67.61</v>
      </c>
      <c r="C53" s="5">
        <v>68.66</v>
      </c>
      <c r="D53" s="5">
        <v>67.61</v>
      </c>
      <c r="E53" s="5">
        <v>68.66</v>
      </c>
      <c r="F53" s="5">
        <v>60.564599999999999</v>
      </c>
      <c r="G53" s="7">
        <v>49700</v>
      </c>
      <c r="I53" s="4">
        <f>A58</f>
        <v>44434</v>
      </c>
      <c r="J53" s="10">
        <f>(F58-F53)/F53</f>
        <v>-2.9125925045323671E-3</v>
      </c>
      <c r="K53" s="10">
        <f>[1]SPX_20260609_MULT!J53</f>
        <v>1.4571746995857648E-2</v>
      </c>
      <c r="L53" s="10">
        <f>LN(F58/F53)</f>
        <v>-2.9168423561444054E-3</v>
      </c>
      <c r="M53" s="10">
        <f>[1]SPX_20260609_MULT!L53</f>
        <v>1.4466599316702855E-2</v>
      </c>
      <c r="O53" s="4">
        <f>A812</f>
        <v>45531</v>
      </c>
      <c r="P53" s="10">
        <f>(F812-F807)/F807</f>
        <v>-1.5444563413074319E-2</v>
      </c>
      <c r="Q53" s="10">
        <f>[1]SPX_20260609_MULT!P53</f>
        <v>5.1240101137010946E-3</v>
      </c>
      <c r="R53" s="10">
        <f>LN(F812/F807)</f>
        <v>-1.5565073105918441E-2</v>
      </c>
      <c r="S53" s="10">
        <f>[1]SPX_20260609_MULT!R53</f>
        <v>5.1109270466920993E-3</v>
      </c>
      <c r="U53" s="4">
        <f>A939</f>
        <v>45719</v>
      </c>
      <c r="V53" s="10">
        <f>(F939-F934)/F934</f>
        <v>3.5041795333846729E-2</v>
      </c>
      <c r="W53" s="10">
        <f>[1]SPX_20260609_MULT!V53</f>
        <v>-2.2317269042744371E-2</v>
      </c>
      <c r="X53" s="10">
        <f>LN(F939/F934)</f>
        <v>3.444180786707203E-2</v>
      </c>
      <c r="Y53" s="10">
        <f>[1]SPX_20260609_MULT!X53</f>
        <v>-2.2570067552496818E-2</v>
      </c>
      <c r="AA53" s="4">
        <f>A999</f>
        <v>45805</v>
      </c>
      <c r="AB53" s="10">
        <f>(F999-F995)/F995</f>
        <v>-1.0063747538543978E-2</v>
      </c>
      <c r="AC53" s="10">
        <f>[1]SPX_20260609_MULT!AB53</f>
        <v>7.5180210059869685E-3</v>
      </c>
      <c r="AD53" s="10">
        <f>LN(F999/F995)</f>
        <v>-1.0114729379794801E-2</v>
      </c>
      <c r="AE53" s="10">
        <f>[1]SPX_20260609_MULT!AD53</f>
        <v>7.489901533310651E-3</v>
      </c>
      <c r="AG53" s="4">
        <f>A1061</f>
        <v>45895</v>
      </c>
      <c r="AH53" s="10">
        <f>(F1061-F1056)/F1056</f>
        <v>-1.1103995771455268E-2</v>
      </c>
      <c r="AI53" s="10">
        <f>[1]SPX_20260609_MULT!AH53</f>
        <v>8.5114100650655333E-3</v>
      </c>
      <c r="AJ53" s="10">
        <f>LN(F1061/F1056)</f>
        <v>-1.1166105336718756E-2</v>
      </c>
      <c r="AK53" s="10">
        <f>[1]SPX_20260609_MULT!AJ53</f>
        <v>8.4753922450693745E-3</v>
      </c>
      <c r="AM53" s="4">
        <f>A1188</f>
        <v>46080</v>
      </c>
      <c r="AN53" s="10">
        <f>(F1188-F1183)/F1183</f>
        <v>-2.5367392657806669E-2</v>
      </c>
      <c r="AO53" s="10">
        <f>[1]SPX_20260609_MULT!AN53</f>
        <v>-4.4330062314984929E-3</v>
      </c>
      <c r="AP53" s="10">
        <f>LN(F1188/F1183)</f>
        <v>-2.5694691978506844E-2</v>
      </c>
      <c r="AQ53" s="10">
        <f>[1]SPX_20260609_MULT!AP53</f>
        <v>-4.4428611389848629E-3</v>
      </c>
    </row>
    <row r="54" spans="1:43" x14ac:dyDescent="0.35">
      <c r="A54" s="4">
        <v>44428</v>
      </c>
      <c r="B54" s="5">
        <v>68.37</v>
      </c>
      <c r="C54" s="5">
        <v>69.64</v>
      </c>
      <c r="D54" s="5">
        <v>68.260000000000005</v>
      </c>
      <c r="E54" s="5">
        <v>69.36</v>
      </c>
      <c r="F54" s="5">
        <v>61.182099999999998</v>
      </c>
      <c r="G54" s="7">
        <v>53700</v>
      </c>
      <c r="I54" s="4">
        <f>A59</f>
        <v>44435</v>
      </c>
      <c r="J54" s="10">
        <f>(F59-F54)/F54</f>
        <v>-1.2255218438072582E-2</v>
      </c>
      <c r="K54" s="10">
        <f>[1]SPX_20260609_MULT!J54</f>
        <v>1.5242060199025647E-2</v>
      </c>
      <c r="L54" s="10">
        <f>LN(F59/F54)</f>
        <v>-1.2330932861335492E-2</v>
      </c>
      <c r="M54" s="10">
        <f>[1]SPX_20260609_MULT!L54</f>
        <v>1.5127067015916339E-2</v>
      </c>
      <c r="O54" s="4">
        <f>A813</f>
        <v>45532</v>
      </c>
      <c r="P54" s="10">
        <f>(F813-F808)/F808</f>
        <v>2.380819556192214E-3</v>
      </c>
      <c r="Q54" s="10">
        <f>[1]SPX_20260609_MULT!P54</f>
        <v>-5.1006341549652556E-3</v>
      </c>
      <c r="R54" s="10">
        <f>LN(F813/F808)</f>
        <v>2.3779898956968028E-3</v>
      </c>
      <c r="S54" s="10">
        <f>[1]SPX_20260609_MULT!R54</f>
        <v>-5.1136867927606099E-3</v>
      </c>
      <c r="U54" s="4">
        <f>A940</f>
        <v>45720</v>
      </c>
      <c r="V54" s="10">
        <f>(F940-F935)/F935</f>
        <v>4.0570055380430336E-3</v>
      </c>
      <c r="W54" s="10">
        <f>[1]SPX_20260609_MULT!V54</f>
        <v>-2.9738482851265631E-2</v>
      </c>
      <c r="X54" s="10">
        <f>LN(F940/F935)</f>
        <v>4.0487980820494585E-3</v>
      </c>
      <c r="Y54" s="10">
        <f>[1]SPX_20260609_MULT!X54</f>
        <v>-3.0189638513715113E-2</v>
      </c>
      <c r="AA54" s="4">
        <f>A1000</f>
        <v>45806</v>
      </c>
      <c r="AB54" s="10">
        <f>(F1000-F996)/F996</f>
        <v>3.8221618226279928E-3</v>
      </c>
      <c r="AC54" s="10">
        <f>[1]SPX_20260609_MULT!AB54</f>
        <v>1.2009582729559964E-2</v>
      </c>
      <c r="AD54" s="10">
        <f>LN(F1000/F996)</f>
        <v>3.8148759214896334E-3</v>
      </c>
      <c r="AE54" s="10">
        <f>[1]SPX_20260609_MULT!AD54</f>
        <v>1.1938039920797762E-2</v>
      </c>
      <c r="AG54" s="4">
        <f>A1062</f>
        <v>45896</v>
      </c>
      <c r="AH54" s="10">
        <f>(F1062-F1057)/F1057</f>
        <v>1.5759690287114204E-2</v>
      </c>
      <c r="AI54" s="10">
        <f>[1]SPX_20260609_MULT!AH54</f>
        <v>1.3386968075417494E-2</v>
      </c>
      <c r="AJ54" s="10">
        <f>LN(F1062/F1057)</f>
        <v>1.5636795871809522E-2</v>
      </c>
      <c r="AK54" s="10">
        <f>[1]SPX_20260609_MULT!AJ54</f>
        <v>1.3298154371122979E-2</v>
      </c>
      <c r="AM54" s="4">
        <f>A1189</f>
        <v>46083</v>
      </c>
      <c r="AN54" s="10">
        <f>(F1189-F1184)/F1184</f>
        <v>-1.4311531370365619E-2</v>
      </c>
      <c r="AO54" s="10">
        <f>[1]SPX_20260609_MULT!AN54</f>
        <v>6.4158677927681025E-3</v>
      </c>
      <c r="AP54" s="10">
        <f>LN(F1189/F1184)</f>
        <v>-1.4414929040394767E-2</v>
      </c>
      <c r="AQ54" s="10">
        <f>[1]SPX_20260609_MULT!AP54</f>
        <v>6.3953737244490357E-3</v>
      </c>
    </row>
    <row r="55" spans="1:43" x14ac:dyDescent="0.35">
      <c r="A55" s="4">
        <v>44431</v>
      </c>
      <c r="B55" s="5">
        <v>69.41</v>
      </c>
      <c r="C55" s="5">
        <v>69.510000000000005</v>
      </c>
      <c r="D55" s="5">
        <v>68.63</v>
      </c>
      <c r="E55" s="5">
        <v>68.930000000000007</v>
      </c>
      <c r="F55" s="5">
        <v>60.802799999999998</v>
      </c>
      <c r="G55" s="7">
        <v>28800</v>
      </c>
      <c r="I55" s="4">
        <f>A60</f>
        <v>44438</v>
      </c>
      <c r="J55" s="10">
        <f>(F60-F55)/F55</f>
        <v>3.3353727130987954E-3</v>
      </c>
      <c r="K55" s="10">
        <f>[1]SPX_20260609_MULT!J55</f>
        <v>1.0996734523342095E-2</v>
      </c>
      <c r="L55" s="10">
        <f>LN(F60/F55)</f>
        <v>3.329822695026235E-3</v>
      </c>
      <c r="M55" s="10">
        <f>[1]SPX_20260609_MULT!L55</f>
        <v>1.0936710085879849E-2</v>
      </c>
      <c r="O55" s="4">
        <f>A814</f>
        <v>45533</v>
      </c>
      <c r="P55" s="10">
        <f>(F814-F809)/F809</f>
        <v>1.5926093544728452E-2</v>
      </c>
      <c r="Q55" s="10">
        <f>[1]SPX_20260609_MULT!P55</f>
        <v>3.827190343888922E-3</v>
      </c>
      <c r="R55" s="10">
        <f>LN(F814/F809)</f>
        <v>1.5800603936334687E-2</v>
      </c>
      <c r="S55" s="10">
        <f>[1]SPX_20260609_MULT!R55</f>
        <v>3.8198852835632699E-3</v>
      </c>
      <c r="U55" s="4">
        <f>A941</f>
        <v>45721</v>
      </c>
      <c r="V55" s="10">
        <f>(F941-F936)/F936</f>
        <v>1.6702224812219797E-2</v>
      </c>
      <c r="W55" s="10">
        <f>[1]SPX_20260609_MULT!V55</f>
        <v>-1.9044502254099115E-2</v>
      </c>
      <c r="X55" s="10">
        <f>LN(F941/F936)</f>
        <v>1.6564276564725793E-2</v>
      </c>
      <c r="Y55" s="10">
        <f>[1]SPX_20260609_MULT!X55</f>
        <v>-1.9228184619152832E-2</v>
      </c>
      <c r="AA55" s="4">
        <f>A1001</f>
        <v>45807</v>
      </c>
      <c r="AB55" s="10">
        <f>(F1001-F997)/F997</f>
        <v>7.6297501108986605E-4</v>
      </c>
      <c r="AC55" s="10">
        <f>[1]SPX_20260609_MULT!AB55</f>
        <v>1.8761585531227438E-2</v>
      </c>
      <c r="AD55" s="10">
        <f>LN(F1001/F997)</f>
        <v>7.6268409362178873E-4</v>
      </c>
      <c r="AE55" s="10">
        <f>[1]SPX_20260609_MULT!AD55</f>
        <v>1.8587757808862734E-2</v>
      </c>
      <c r="AG55" s="4">
        <f>A1063</f>
        <v>45897</v>
      </c>
      <c r="AH55" s="10">
        <f>(F1063-F1058)/F1058</f>
        <v>-2.9961948530165443E-3</v>
      </c>
      <c r="AI55" s="10">
        <f>[1]SPX_20260609_MULT!AH55</f>
        <v>2.0672918001763269E-2</v>
      </c>
      <c r="AJ55" s="10">
        <f>LN(F1063/F1058)</f>
        <v>-3.0006924308080855E-3</v>
      </c>
      <c r="AK55" s="10">
        <f>[1]SPX_20260609_MULT!AJ55</f>
        <v>2.0462133305415717E-2</v>
      </c>
      <c r="AM55" s="4">
        <f>A1190</f>
        <v>46084</v>
      </c>
      <c r="AN55" s="10">
        <f>(F1190-F1185)/F1185</f>
        <v>3.19106714341887E-2</v>
      </c>
      <c r="AO55" s="10">
        <f>[1]SPX_20260609_MULT!AN55</f>
        <v>-1.0658803485561251E-2</v>
      </c>
      <c r="AP55" s="10">
        <f>LN(F1190/F1185)</f>
        <v>3.1412104625150032E-2</v>
      </c>
      <c r="AQ55" s="10">
        <f>[1]SPX_20260609_MULT!AP55</f>
        <v>-1.071601543522218E-2</v>
      </c>
    </row>
    <row r="56" spans="1:43" x14ac:dyDescent="0.35">
      <c r="A56" s="4">
        <v>44432</v>
      </c>
      <c r="B56" s="5">
        <v>68.72</v>
      </c>
      <c r="C56" s="5">
        <v>68.72</v>
      </c>
      <c r="D56" s="5">
        <v>67.78</v>
      </c>
      <c r="E56" s="5">
        <v>68.56</v>
      </c>
      <c r="F56" s="5">
        <v>60.476399999999998</v>
      </c>
      <c r="G56" s="7">
        <v>52300</v>
      </c>
      <c r="I56" s="4">
        <f>A61</f>
        <v>44439</v>
      </c>
      <c r="J56" s="10">
        <f>(F61-F56)/F56</f>
        <v>1.1230827231779697E-2</v>
      </c>
      <c r="K56" s="10">
        <f>[1]SPX_20260609_MULT!J56</f>
        <v>8.1249066588204855E-3</v>
      </c>
      <c r="L56" s="10">
        <f>LN(F61/F56)</f>
        <v>1.116822973669492E-2</v>
      </c>
      <c r="M56" s="10">
        <f>[1]SPX_20260609_MULT!L56</f>
        <v>8.092077308437225E-3</v>
      </c>
      <c r="O56" s="4">
        <f>A815</f>
        <v>45534</v>
      </c>
      <c r="P56" s="10">
        <f>(F815-F810)/F810</f>
        <v>1.2183316412060536E-2</v>
      </c>
      <c r="Q56" s="10">
        <f>[1]SPX_20260609_MULT!P56</f>
        <v>2.4473743958743199E-3</v>
      </c>
      <c r="R56" s="10">
        <f>LN(F815/F810)</f>
        <v>1.2109697160580602E-2</v>
      </c>
      <c r="S56" s="10">
        <f>[1]SPX_20260609_MULT!R56</f>
        <v>2.4443844525045351E-3</v>
      </c>
      <c r="U56" s="4">
        <f>A942</f>
        <v>45722</v>
      </c>
      <c r="V56" s="10">
        <f>(F942-F937)/F937</f>
        <v>4.0536474657729367E-2</v>
      </c>
      <c r="W56" s="10">
        <f>[1]SPX_20260609_MULT!V56</f>
        <v>-2.0992635795277874E-2</v>
      </c>
      <c r="X56" s="10">
        <f>LN(F942/F937)</f>
        <v>3.9736421170087452E-2</v>
      </c>
      <c r="Y56" s="10">
        <f>[1]SPX_20260609_MULT!X56</f>
        <v>-2.1216114309619664E-2</v>
      </c>
      <c r="AA56" s="4">
        <f>A1002</f>
        <v>45810</v>
      </c>
      <c r="AB56" s="10">
        <f>(F1002-F997)/F997</f>
        <v>-1.1440682143033055E-2</v>
      </c>
      <c r="AC56" s="10">
        <f>[1]SPX_20260609_MULT!AB56</f>
        <v>2.2940588298123628E-2</v>
      </c>
      <c r="AD56" s="10">
        <f>LN(F1002/F997)</f>
        <v>-1.1506630223497133E-2</v>
      </c>
      <c r="AE56" s="10">
        <f>[1]SPX_20260609_MULT!AD56</f>
        <v>2.26814093281026E-2</v>
      </c>
      <c r="AG56" s="4">
        <f>A1064</f>
        <v>45898</v>
      </c>
      <c r="AH56" s="10">
        <f>(F1064-F1059)/F1059</f>
        <v>-1.1965571330893272E-2</v>
      </c>
      <c r="AI56" s="10">
        <f>[1]SPX_20260609_MULT!AH56</f>
        <v>-1.0283736427947375E-3</v>
      </c>
      <c r="AJ56" s="10">
        <f>LN(F1064/F1059)</f>
        <v>-1.203773501032626E-2</v>
      </c>
      <c r="AK56" s="10">
        <f>[1]SPX_20260609_MULT!AJ56</f>
        <v>-1.0289027817688191E-3</v>
      </c>
      <c r="AM56" s="4">
        <f>A1191</f>
        <v>46085</v>
      </c>
      <c r="AN56" s="10">
        <f>(F1191-F1186)/F1186</f>
        <v>4.9292199586568608E-2</v>
      </c>
      <c r="AO56" s="10">
        <f>[1]SPX_20260609_MULT!AN56</f>
        <v>-1.1032028065009252E-2</v>
      </c>
      <c r="AP56" s="10">
        <f>LN(F1191/F1186)</f>
        <v>4.811584123297627E-2</v>
      </c>
      <c r="AQ56" s="10">
        <f>[1]SPX_20260609_MULT!AP56</f>
        <v>-1.1093332176031159E-2</v>
      </c>
    </row>
    <row r="57" spans="1:43" x14ac:dyDescent="0.35">
      <c r="A57" s="4">
        <v>44433</v>
      </c>
      <c r="B57" s="5">
        <v>68.81</v>
      </c>
      <c r="C57" s="5">
        <v>68.97</v>
      </c>
      <c r="D57" s="5">
        <v>68.260000000000005</v>
      </c>
      <c r="E57" s="5">
        <v>68.59</v>
      </c>
      <c r="F57" s="5">
        <v>60.502899999999997</v>
      </c>
      <c r="G57" s="7">
        <v>49600</v>
      </c>
      <c r="I57" s="4">
        <f>A62</f>
        <v>44440</v>
      </c>
      <c r="J57" s="10">
        <f>(F62-F57)/F57</f>
        <v>2.9449828024772435E-2</v>
      </c>
      <c r="K57" s="10">
        <f>[1]SPX_20260609_MULT!J57</f>
        <v>6.2052316784928126E-3</v>
      </c>
      <c r="L57" s="10">
        <f>LN(F62/F57)</f>
        <v>2.9024511985157566E-2</v>
      </c>
      <c r="M57" s="10">
        <f>[1]SPX_20260609_MULT!L57</f>
        <v>6.1860585035168076E-3</v>
      </c>
      <c r="O57" s="4">
        <f>A816</f>
        <v>45538</v>
      </c>
      <c r="P57" s="10">
        <f>(F816-F812)/F812</f>
        <v>1.7066303675468315E-2</v>
      </c>
      <c r="Q57" s="10">
        <f>[1]SPX_20260609_MULT!P57</f>
        <v>-1.7218813936464641E-2</v>
      </c>
      <c r="R57" s="10">
        <f>LN(F816/F812)</f>
        <v>1.6922310295740969E-2</v>
      </c>
      <c r="S57" s="10">
        <f>[1]SPX_20260609_MULT!R57</f>
        <v>-1.7368781717842341E-2</v>
      </c>
      <c r="U57" s="4">
        <f>A943</f>
        <v>45723</v>
      </c>
      <c r="V57" s="10">
        <f>(F943-F938)/F938</f>
        <v>5.3159748328123105E-2</v>
      </c>
      <c r="W57" s="10">
        <f>[1]SPX_20260609_MULT!V57</f>
        <v>-3.0951347720211568E-2</v>
      </c>
      <c r="X57" s="10">
        <f>LN(F943/F938)</f>
        <v>5.1794929459353919E-2</v>
      </c>
      <c r="Y57" s="10">
        <f>[1]SPX_20260609_MULT!X57</f>
        <v>-3.1440459600716328E-2</v>
      </c>
      <c r="AA57" s="4">
        <f>A1003</f>
        <v>45811</v>
      </c>
      <c r="AB57" s="10">
        <f>(F1003-F998)/F998</f>
        <v>-3.407705210990051E-3</v>
      </c>
      <c r="AC57" s="10">
        <f>[1]SPX_20260609_MULT!AB57</f>
        <v>8.2461825808826973E-3</v>
      </c>
      <c r="AD57" s="10">
        <f>LN(F1003/F998)</f>
        <v>-3.4135246628046291E-3</v>
      </c>
      <c r="AE57" s="10">
        <f>[1]SPX_20260609_MULT!AD57</f>
        <v>8.2123685810661061E-3</v>
      </c>
      <c r="AG57" s="4">
        <f>A1065</f>
        <v>45902</v>
      </c>
      <c r="AH57" s="10">
        <f>(F1065-F1061)/F1061</f>
        <v>-1.9451805284592217E-2</v>
      </c>
      <c r="AI57" s="10">
        <f>[1]SPX_20260609_MULT!AH57</f>
        <v>-7.7946749860759359E-3</v>
      </c>
      <c r="AJ57" s="10">
        <f>LN(F1065/F1061)</f>
        <v>-1.964348135085156E-2</v>
      </c>
      <c r="AK57" s="10">
        <f>[1]SPX_20260609_MULT!AJ57</f>
        <v>-7.8252122540367324E-3</v>
      </c>
      <c r="AM57" s="4">
        <f>A1192</f>
        <v>46086</v>
      </c>
      <c r="AN57" s="10">
        <f>(F1192-F1187)/F1187</f>
        <v>4.6297730364376961E-2</v>
      </c>
      <c r="AO57" s="10">
        <f>[1]SPX_20260609_MULT!AN57</f>
        <v>-1.1311547944401121E-2</v>
      </c>
      <c r="AP57" s="10">
        <f>LN(F1192/F1187)</f>
        <v>4.5257962200922444E-2</v>
      </c>
      <c r="AQ57" s="10">
        <f>[1]SPX_20260609_MULT!AP57</f>
        <v>-1.1376010074843498E-2</v>
      </c>
    </row>
    <row r="58" spans="1:43" x14ac:dyDescent="0.35">
      <c r="A58" s="4">
        <v>44434</v>
      </c>
      <c r="B58" s="5">
        <v>68.34</v>
      </c>
      <c r="C58" s="5">
        <v>68.959999999999994</v>
      </c>
      <c r="D58" s="5">
        <v>67.989999999999995</v>
      </c>
      <c r="E58" s="5">
        <v>68.459999999999994</v>
      </c>
      <c r="F58" s="5">
        <v>60.388199999999998</v>
      </c>
      <c r="G58" s="7">
        <v>54700</v>
      </c>
      <c r="I58" s="4">
        <f>A63</f>
        <v>44441</v>
      </c>
      <c r="J58" s="10">
        <f>(F63-F58)/F58</f>
        <v>3.3450243590635309E-2</v>
      </c>
      <c r="K58" s="10">
        <f>[1]SPX_20260609_MULT!J58</f>
        <v>1.4977673378076112E-2</v>
      </c>
      <c r="L58" s="10">
        <f>LN(F63/F58)</f>
        <v>3.2902955381941025E-2</v>
      </c>
      <c r="M58" s="10">
        <f>[1]SPX_20260609_MULT!L58</f>
        <v>1.4866615579974219E-2</v>
      </c>
      <c r="O58" s="4">
        <f>A817</f>
        <v>45539</v>
      </c>
      <c r="P58" s="10">
        <f>(F817-F813)/F813</f>
        <v>3.730606412047074E-3</v>
      </c>
      <c r="Q58" s="10">
        <f>[1]SPX_20260609_MULT!P58</f>
        <v>-1.2894863438055801E-2</v>
      </c>
      <c r="R58" s="10">
        <f>LN(F817/F813)</f>
        <v>3.7236649584772826E-3</v>
      </c>
      <c r="S58" s="10">
        <f>[1]SPX_20260609_MULT!R58</f>
        <v>-1.2978723882294645E-2</v>
      </c>
      <c r="U58" s="4">
        <f>A944</f>
        <v>45726</v>
      </c>
      <c r="V58" s="10">
        <f>(F944-F939)/F939</f>
        <v>2.6678631210202024E-2</v>
      </c>
      <c r="W58" s="10">
        <f>[1]SPX_20260609_MULT!V58</f>
        <v>-4.0200230431534152E-2</v>
      </c>
      <c r="X58" s="10">
        <f>LN(F944/F939)</f>
        <v>2.632896202563955E-2</v>
      </c>
      <c r="Y58" s="10">
        <f>[1]SPX_20260609_MULT!X58</f>
        <v>-4.1030589640886114E-2</v>
      </c>
      <c r="AA58" s="4">
        <f>A1004</f>
        <v>45812</v>
      </c>
      <c r="AB58" s="10">
        <f>(F1004-F999)/F999</f>
        <v>-8.440642805720355E-3</v>
      </c>
      <c r="AC58" s="10">
        <f>[1]SPX_20260609_MULT!AB58</f>
        <v>1.3969534570294356E-2</v>
      </c>
      <c r="AD58" s="10">
        <f>LN(F1004/F999)</f>
        <v>-8.4764667584336009E-3</v>
      </c>
      <c r="AE58" s="10">
        <f>[1]SPX_20260609_MULT!AD58</f>
        <v>1.387285991516627E-2</v>
      </c>
      <c r="AG58" s="4">
        <f>A1066</f>
        <v>45903</v>
      </c>
      <c r="AH58" s="10">
        <f>(F1066-F1062)/F1062</f>
        <v>-2.5727085116021529E-2</v>
      </c>
      <c r="AI58" s="10">
        <f>[1]SPX_20260609_MULT!AH58</f>
        <v>-5.113108357964539E-3</v>
      </c>
      <c r="AJ58" s="10">
        <f>LN(F1066/F1062)</f>
        <v>-2.6063814502094402E-2</v>
      </c>
      <c r="AK58" s="10">
        <f>[1]SPX_20260609_MULT!AJ58</f>
        <v>-5.1262250269076704E-3</v>
      </c>
      <c r="AM58" s="4">
        <f>A1193</f>
        <v>46087</v>
      </c>
      <c r="AN58" s="10">
        <f>(F1193-F1188)/F1188</f>
        <v>8.2172354945608664E-2</v>
      </c>
      <c r="AO58" s="10">
        <f>[1]SPX_20260609_MULT!AN58</f>
        <v>-2.0186411453411109E-2</v>
      </c>
      <c r="AP58" s="10">
        <f>LN(F1193/F1188)</f>
        <v>7.8970460664219949E-2</v>
      </c>
      <c r="AQ58" s="10">
        <f>[1]SPX_20260609_MULT!AP58</f>
        <v>-2.039294117962015E-2</v>
      </c>
    </row>
    <row r="59" spans="1:43" x14ac:dyDescent="0.35">
      <c r="A59" s="4">
        <v>44435</v>
      </c>
      <c r="B59" s="5">
        <v>68.45</v>
      </c>
      <c r="C59" s="5">
        <v>69.599999999999994</v>
      </c>
      <c r="D59" s="5">
        <v>68.39</v>
      </c>
      <c r="E59" s="5">
        <v>68.510000000000005</v>
      </c>
      <c r="F59" s="5">
        <v>60.432299999999998</v>
      </c>
      <c r="G59" s="7">
        <v>71100</v>
      </c>
      <c r="I59" s="4">
        <f>A64</f>
        <v>44442</v>
      </c>
      <c r="J59" s="10">
        <f>(F64-F59)/F59</f>
        <v>2.174830347347367E-2</v>
      </c>
      <c r="K59" s="10">
        <f>[1]SPX_20260609_MULT!J59</f>
        <v>5.7790998348083459E-3</v>
      </c>
      <c r="L59" s="10">
        <f>LN(F64/F59)</f>
        <v>2.1515183048317749E-2</v>
      </c>
      <c r="M59" s="10">
        <f>[1]SPX_20260609_MULT!L59</f>
        <v>5.762464896566866E-3</v>
      </c>
      <c r="O59" s="4">
        <f>A818</f>
        <v>45540</v>
      </c>
      <c r="P59" s="10">
        <f>(F818-F814)/F814</f>
        <v>9.7120998154971404E-3</v>
      </c>
      <c r="Q59" s="10">
        <f>[1]SPX_20260609_MULT!P59</f>
        <v>-1.5835199107289713E-2</v>
      </c>
      <c r="R59" s="10">
        <f>LN(F818/F814)</f>
        <v>9.6652405311572227E-3</v>
      </c>
      <c r="S59" s="10">
        <f>[1]SPX_20260609_MULT!R59</f>
        <v>-1.5961915371167909E-2</v>
      </c>
      <c r="U59" s="4">
        <f>A945</f>
        <v>45727</v>
      </c>
      <c r="V59" s="10">
        <f>(F945-F940)/F940</f>
        <v>7.5264065139575191E-3</v>
      </c>
      <c r="W59" s="10">
        <f>[1]SPX_20260609_MULT!V59</f>
        <v>-3.5665412557053966E-2</v>
      </c>
      <c r="X59" s="10">
        <f>LN(F945/F940)</f>
        <v>7.498224434638474E-3</v>
      </c>
      <c r="Y59" s="10">
        <f>[1]SPX_20260609_MULT!X59</f>
        <v>-3.6316962181062278E-2</v>
      </c>
      <c r="AA59" s="4">
        <f>A1005</f>
        <v>45813</v>
      </c>
      <c r="AB59" s="10">
        <f>(F1005-F1000)/F1000</f>
        <v>-1.0279559143868522E-2</v>
      </c>
      <c r="AC59" s="10">
        <f>[1]SPX_20260609_MULT!AB59</f>
        <v>4.5888227941487114E-3</v>
      </c>
      <c r="AD59" s="10">
        <f>LN(F1005/F1000)</f>
        <v>-1.0332758704685186E-2</v>
      </c>
      <c r="AE59" s="10">
        <f>[1]SPX_20260609_MULT!AD59</f>
        <v>4.5783262457814305E-3</v>
      </c>
      <c r="AG59" s="4">
        <f>A1067</f>
        <v>45904</v>
      </c>
      <c r="AH59" s="10">
        <f>(F1067-F1063)/F1063</f>
        <v>6.0186145683337102E-4</v>
      </c>
      <c r="AI59" s="10">
        <f>[1]SPX_20260609_MULT!AH59</f>
        <v>3.3867232359120761E-5</v>
      </c>
      <c r="AJ59" s="10">
        <f>LN(F1067/F1063)</f>
        <v>6.0168041086608144E-4</v>
      </c>
      <c r="AK59" s="10">
        <f>[1]SPX_20260609_MULT!AJ59</f>
        <v>3.3866658877442478E-5</v>
      </c>
      <c r="AM59" s="4">
        <f>A1194</f>
        <v>46090</v>
      </c>
      <c r="AN59" s="10">
        <f>(F1194-F1189)/F1189</f>
        <v>7.6456099412930328E-2</v>
      </c>
      <c r="AO59" s="10">
        <f>[1]SPX_20260609_MULT!AN59</f>
        <v>-1.2443276256996504E-2</v>
      </c>
      <c r="AP59" s="10">
        <f>LN(F1194/F1189)</f>
        <v>7.3674256138819824E-2</v>
      </c>
      <c r="AQ59" s="10">
        <f>[1]SPX_20260609_MULT!AP59</f>
        <v>-1.2521342091508278E-2</v>
      </c>
    </row>
    <row r="60" spans="1:43" x14ac:dyDescent="0.35">
      <c r="A60" s="4">
        <v>44438</v>
      </c>
      <c r="B60" s="5">
        <v>68.739999999999995</v>
      </c>
      <c r="C60" s="5">
        <v>69.41</v>
      </c>
      <c r="D60" s="5">
        <v>68.59</v>
      </c>
      <c r="E60" s="5">
        <v>69.16</v>
      </c>
      <c r="F60" s="5">
        <v>61.005600000000001</v>
      </c>
      <c r="G60" s="7">
        <v>63100</v>
      </c>
      <c r="I60" s="4">
        <f>A65</f>
        <v>44446</v>
      </c>
      <c r="J60" s="10">
        <f>(F65-F61)/F61</f>
        <v>2.1633341836234253E-3</v>
      </c>
      <c r="K60" s="10">
        <f>[1]SPX_20260609_MULT!J60</f>
        <v>-5.8602418981548504E-4</v>
      </c>
      <c r="L60" s="10">
        <f>LN(F65/F61)</f>
        <v>2.1609975455741553E-3</v>
      </c>
      <c r="M60" s="10">
        <f>[1]SPX_20260609_MULT!L60</f>
        <v>-5.861959691054752E-4</v>
      </c>
      <c r="O60" s="4">
        <f>A819</f>
        <v>45541</v>
      </c>
      <c r="P60" s="10">
        <f>(F819-F815)/F815</f>
        <v>-1.3565477653746825E-3</v>
      </c>
      <c r="Q60" s="10">
        <f>[1]SPX_20260609_MULT!P60</f>
        <v>-4.2486368573160065E-2</v>
      </c>
      <c r="R60" s="10">
        <f>LN(F819/F815)</f>
        <v>-1.3574687092583085E-3</v>
      </c>
      <c r="S60" s="10">
        <f>[1]SPX_20260609_MULT!R60</f>
        <v>-4.3415321551556196E-2</v>
      </c>
      <c r="U60" s="4">
        <f>A946</f>
        <v>45728</v>
      </c>
      <c r="V60" s="10">
        <f>(F946-F941)/F941</f>
        <v>-2.4917774230155162E-2</v>
      </c>
      <c r="W60" s="10">
        <f>[1]SPX_20260609_MULT!V60</f>
        <v>-4.1647358152875666E-2</v>
      </c>
      <c r="X60" s="10">
        <f>LN(F946/F941)</f>
        <v>-2.5233477417294328E-2</v>
      </c>
      <c r="Y60" s="10">
        <f>[1]SPX_20260609_MULT!X60</f>
        <v>-4.2539466607373851E-2</v>
      </c>
      <c r="AA60" s="4">
        <f>A1006</f>
        <v>45814</v>
      </c>
      <c r="AB60" s="10">
        <f>(F1006-F1001)/F1001</f>
        <v>-2.2483708028967028E-2</v>
      </c>
      <c r="AC60" s="10">
        <f>[1]SPX_20260609_MULT!AB60</f>
        <v>1.499909526715873E-2</v>
      </c>
      <c r="AD60" s="10">
        <f>LN(F1006/F1001)</f>
        <v>-2.2740320283469919E-2</v>
      </c>
      <c r="AE60" s="10">
        <f>[1]SPX_20260609_MULT!AD60</f>
        <v>1.4887721130948281E-2</v>
      </c>
      <c r="AG60" s="4">
        <f>A1068</f>
        <v>45905</v>
      </c>
      <c r="AH60" s="10">
        <f>(F1068-F1064)/F1064</f>
        <v>1.9844904439151774E-3</v>
      </c>
      <c r="AI60" s="10">
        <f>[1]SPX_20260609_MULT!AH60</f>
        <v>3.2878244308379343E-3</v>
      </c>
      <c r="AJ60" s="10">
        <f>LN(F1068/F1064)</f>
        <v>1.9825239439913256E-3</v>
      </c>
      <c r="AK60" s="10">
        <f>[1]SPX_20260609_MULT!AJ60</f>
        <v>3.2824313538542503E-3</v>
      </c>
      <c r="AM60" s="4">
        <f>A1195</f>
        <v>46091</v>
      </c>
      <c r="AN60" s="10">
        <f>(F1195-F1190)/F1190</f>
        <v>1.2369904114101628E-2</v>
      </c>
      <c r="AO60" s="10">
        <f>[1]SPX_20260609_MULT!AN60</f>
        <v>-5.1564923599563975E-3</v>
      </c>
      <c r="AP60" s="10">
        <f>LN(F1195/F1190)</f>
        <v>1.2294021979190059E-2</v>
      </c>
      <c r="AQ60" s="10">
        <f>[1]SPX_20260609_MULT!AP60</f>
        <v>-5.1698329468695048E-3</v>
      </c>
    </row>
    <row r="61" spans="1:43" x14ac:dyDescent="0.35">
      <c r="A61" s="4">
        <v>44439</v>
      </c>
      <c r="B61" s="5">
        <v>69.099999999999994</v>
      </c>
      <c r="C61" s="5">
        <v>69.510000000000005</v>
      </c>
      <c r="D61" s="5">
        <v>68.52</v>
      </c>
      <c r="E61" s="5">
        <v>69.33</v>
      </c>
      <c r="F61" s="5">
        <v>61.1556</v>
      </c>
      <c r="G61" s="7">
        <v>95900</v>
      </c>
      <c r="I61" s="4">
        <f>A66</f>
        <v>44447</v>
      </c>
      <c r="J61" s="10">
        <f>(F66-F62)/F62</f>
        <v>-7.0803905292953569E-4</v>
      </c>
      <c r="K61" s="10">
        <f>[1]SPX_20260609_MULT!J61</f>
        <v>-2.2148101481096879E-3</v>
      </c>
      <c r="L61" s="10">
        <f>LN(F66/F62)</f>
        <v>-7.0828983096047119E-4</v>
      </c>
      <c r="M61" s="10">
        <f>[1]SPX_20260609_MULT!L61</f>
        <v>-2.2172664676301905E-3</v>
      </c>
      <c r="O61" s="4">
        <f>A820</f>
        <v>45544</v>
      </c>
      <c r="P61" s="10">
        <f>(F820-F815)/F815</f>
        <v>1.5252190483709916E-3</v>
      </c>
      <c r="Q61" s="10">
        <f>[1]SPX_20260609_MULT!P61</f>
        <v>-3.1398290337056441E-2</v>
      </c>
      <c r="R61" s="10">
        <f>LN(F820/F815)</f>
        <v>1.5240570831491838E-3</v>
      </c>
      <c r="S61" s="10">
        <f>[1]SPX_20260609_MULT!R61</f>
        <v>-3.190178392790121E-2</v>
      </c>
      <c r="U61" s="4">
        <f>A947</f>
        <v>45729</v>
      </c>
      <c r="V61" s="10">
        <f>(F947-F942)/F942</f>
        <v>-1.6539228245945649E-2</v>
      </c>
      <c r="W61" s="10">
        <f>[1]SPX_20260609_MULT!V61</f>
        <v>-3.7814628161965104E-2</v>
      </c>
      <c r="X61" s="10">
        <f>LN(F947/F942)</f>
        <v>-1.6677528319574038E-2</v>
      </c>
      <c r="Y61" s="10">
        <f>[1]SPX_20260609_MULT!X61</f>
        <v>-3.8548152661245345E-2</v>
      </c>
      <c r="AA61" s="4">
        <f>A1007</f>
        <v>45817</v>
      </c>
      <c r="AB61" s="10">
        <f>(F1007-F1002)/F1002</f>
        <v>1.4081950931550655E-2</v>
      </c>
      <c r="AC61" s="10">
        <f>[1]SPX_20260609_MULT!AB61</f>
        <v>1.1782464306958295E-2</v>
      </c>
      <c r="AD61" s="10">
        <f>LN(F1007/F1002)</f>
        <v>1.3983721362397792E-2</v>
      </c>
      <c r="AE61" s="10">
        <f>[1]SPX_20260609_MULT!AD61</f>
        <v>1.1713591540454022E-2</v>
      </c>
      <c r="AG61" s="4">
        <f>A1069</f>
        <v>45908</v>
      </c>
      <c r="AH61" s="10">
        <f>(F1069-F1064)/F1064</f>
        <v>-1.1516150699151309E-2</v>
      </c>
      <c r="AI61" s="10">
        <f>[1]SPX_20260609_MULT!AH61</f>
        <v>5.4007270729267776E-3</v>
      </c>
      <c r="AJ61" s="10">
        <f>LN(F1069/F1064)</f>
        <v>-1.1582975097912226E-2</v>
      </c>
      <c r="AK61" s="10">
        <f>[1]SPX_20260609_MULT!AJ61</f>
        <v>5.3861954438969252E-3</v>
      </c>
      <c r="AM61" s="4">
        <f>A1196</f>
        <v>46092</v>
      </c>
      <c r="AN61" s="10">
        <f>(F1196-F1191)/F1191</f>
        <v>-2.9877916133691947E-2</v>
      </c>
      <c r="AO61" s="10">
        <f>[1]SPX_20260609_MULT!AN61</f>
        <v>-1.3640032025620528E-2</v>
      </c>
      <c r="AP61" s="10">
        <f>LN(F1196/F1191)</f>
        <v>-3.0333355748382865E-2</v>
      </c>
      <c r="AQ61" s="10">
        <f>[1]SPX_20260609_MULT!AP61</f>
        <v>-1.3733911923133561E-2</v>
      </c>
    </row>
    <row r="62" spans="1:43" x14ac:dyDescent="0.35">
      <c r="A62" s="4">
        <v>44440</v>
      </c>
      <c r="B62" s="5">
        <v>69.45</v>
      </c>
      <c r="C62" s="5">
        <v>71.3</v>
      </c>
      <c r="D62" s="5">
        <v>69.17</v>
      </c>
      <c r="E62" s="5">
        <v>70.61</v>
      </c>
      <c r="F62" s="5">
        <v>62.284700000000001</v>
      </c>
      <c r="G62" s="7">
        <v>85000</v>
      </c>
      <c r="I62" s="4">
        <f>A67</f>
        <v>44448</v>
      </c>
      <c r="J62" s="10">
        <f>(F67-F63)/F63</f>
        <v>-1.7951166673610203E-2</v>
      </c>
      <c r="K62" s="10">
        <f>[1]SPX_20260609_MULT!J62</f>
        <v>-9.6254968811427481E-3</v>
      </c>
      <c r="L62" s="10">
        <f>LN(F67/F63)</f>
        <v>-1.8114243425810129E-2</v>
      </c>
      <c r="M62" s="10">
        <f>[1]SPX_20260609_MULT!L62</f>
        <v>-9.6721214069594458E-3</v>
      </c>
      <c r="O62" s="4">
        <f>A821</f>
        <v>45545</v>
      </c>
      <c r="P62" s="10">
        <f>(F821-F816)/F816</f>
        <v>2.0676651261589751E-2</v>
      </c>
      <c r="Q62" s="10">
        <f>[1]SPX_20260609_MULT!P62</f>
        <v>-6.0427964889119687E-3</v>
      </c>
      <c r="R62" s="10">
        <f>LN(F821/F816)</f>
        <v>2.0465790944344989E-2</v>
      </c>
      <c r="S62" s="10">
        <f>[1]SPX_20260609_MULT!R62</f>
        <v>-6.0611280702671305E-3</v>
      </c>
      <c r="U62" s="4">
        <f>A948</f>
        <v>45730</v>
      </c>
      <c r="V62" s="10">
        <f>(F948-F943)/F943</f>
        <v>-2.4877509919442063E-2</v>
      </c>
      <c r="W62" s="10">
        <f>[1]SPX_20260609_MULT!V62</f>
        <v>-2.274796288697226E-2</v>
      </c>
      <c r="X62" s="10">
        <f>LN(F948/F943)</f>
        <v>-2.5192185023330142E-2</v>
      </c>
      <c r="Y62" s="10">
        <f>[1]SPX_20260609_MULT!X62</f>
        <v>-2.3010689775018571E-2</v>
      </c>
      <c r="AA62" s="4">
        <f>A1008</f>
        <v>45818</v>
      </c>
      <c r="AB62" s="10">
        <f>(F1008-F1003)/F1003</f>
        <v>3.1345745934480397E-2</v>
      </c>
      <c r="AC62" s="10">
        <f>[1]SPX_20260609_MULT!AB62</f>
        <v>1.1463275953361685E-2</v>
      </c>
      <c r="AD62" s="10">
        <f>LN(F1008/F1003)</f>
        <v>3.0864498899492322E-2</v>
      </c>
      <c r="AE62" s="10">
        <f>[1]SPX_20260609_MULT!AD62</f>
        <v>1.1398070444925966E-2</v>
      </c>
      <c r="AG62" s="4">
        <f>A1070</f>
        <v>45909</v>
      </c>
      <c r="AH62" s="10">
        <f>(F1070-F1065)/F1065</f>
        <v>1.6770411618316439E-2</v>
      </c>
      <c r="AI62" s="10">
        <f>[1]SPX_20260609_MULT!AH62</f>
        <v>1.5130433291663744E-2</v>
      </c>
      <c r="AJ62" s="10">
        <f>LN(F1070/F1065)</f>
        <v>1.6631340959791387E-2</v>
      </c>
      <c r="AK62" s="10">
        <f>[1]SPX_20260609_MULT!AJ62</f>
        <v>1.5017109943672367E-2</v>
      </c>
      <c r="AM62" s="4">
        <f>A1197</f>
        <v>46093</v>
      </c>
      <c r="AN62" s="10">
        <f>(F1197-F1192)/F1192</f>
        <v>1.5219934654510705E-2</v>
      </c>
      <c r="AO62" s="10">
        <f>[1]SPX_20260609_MULT!AN62</f>
        <v>-2.3143992352185928E-2</v>
      </c>
      <c r="AP62" s="10">
        <f>LN(F1197/F1192)</f>
        <v>1.5105273409759781E-2</v>
      </c>
      <c r="AQ62" s="10">
        <f>[1]SPX_20260609_MULT!AP62</f>
        <v>-2.3416019942608349E-2</v>
      </c>
    </row>
    <row r="63" spans="1:43" x14ac:dyDescent="0.35">
      <c r="A63" s="4">
        <v>44441</v>
      </c>
      <c r="B63" s="5">
        <v>71.08</v>
      </c>
      <c r="C63" s="5">
        <v>71.08</v>
      </c>
      <c r="D63" s="5">
        <v>70.19</v>
      </c>
      <c r="E63" s="5">
        <v>70.75</v>
      </c>
      <c r="F63" s="5">
        <v>62.408200000000001</v>
      </c>
      <c r="G63" s="7">
        <v>49700</v>
      </c>
      <c r="I63" s="4">
        <f>A68</f>
        <v>44449</v>
      </c>
      <c r="J63" s="10">
        <f>(F68-F64)/F64</f>
        <v>-3.7571299472359675E-2</v>
      </c>
      <c r="K63" s="10">
        <f>[1]SPX_20260609_MULT!J63</f>
        <v>-1.6944390413063719E-2</v>
      </c>
      <c r="L63" s="10">
        <f>LN(F68/F64)</f>
        <v>-3.8295292937942149E-2</v>
      </c>
      <c r="M63" s="10">
        <f>[1]SPX_20260609_MULT!L63</f>
        <v>-1.7089589136046482E-2</v>
      </c>
      <c r="O63" s="4">
        <f>A822</f>
        <v>45546</v>
      </c>
      <c r="P63" s="10">
        <f>(F822-F817)/F817</f>
        <v>-1.6897040200897124E-2</v>
      </c>
      <c r="Q63" s="10">
        <f>[1]SPX_20260609_MULT!P63</f>
        <v>6.1702299489038515E-3</v>
      </c>
      <c r="R63" s="10">
        <f>LN(F822/F817)</f>
        <v>-1.7041423934202608E-2</v>
      </c>
      <c r="S63" s="10">
        <f>[1]SPX_20260609_MULT!R63</f>
        <v>6.1512720232998926E-3</v>
      </c>
      <c r="U63" s="4">
        <f>A949</f>
        <v>45733</v>
      </c>
      <c r="V63" s="10">
        <f>(F949-F944)/F944</f>
        <v>-3.4049546647243932E-2</v>
      </c>
      <c r="W63" s="10">
        <f>[1]SPX_20260609_MULT!V63</f>
        <v>1.0786241294309131E-2</v>
      </c>
      <c r="X63" s="10">
        <f>LN(F949/F944)</f>
        <v>-3.4642736610120232E-2</v>
      </c>
      <c r="Y63" s="10">
        <f>[1]SPX_20260609_MULT!X63</f>
        <v>1.0728484739924101E-2</v>
      </c>
      <c r="AA63" s="4">
        <f>A1009</f>
        <v>45819</v>
      </c>
      <c r="AB63" s="10">
        <f>(F1009-F1004)/F1004</f>
        <v>3.579007582439768E-2</v>
      </c>
      <c r="AC63" s="10">
        <f>[1]SPX_20260609_MULT!AB63</f>
        <v>8.6135882968377264E-3</v>
      </c>
      <c r="AD63" s="10">
        <f>LN(F1009/F1004)</f>
        <v>3.516449379202817E-2</v>
      </c>
      <c r="AE63" s="10">
        <f>[1]SPX_20260609_MULT!AD63</f>
        <v>8.5767030036415278E-3</v>
      </c>
      <c r="AG63" s="4">
        <f>A1071</f>
        <v>45910</v>
      </c>
      <c r="AH63" s="10">
        <f>(F1071-F1066)/F1066</f>
        <v>-1.8144357166916582E-3</v>
      </c>
      <c r="AI63" s="10">
        <f>[1]SPX_20260609_MULT!AH63</f>
        <v>1.2992683700492363E-2</v>
      </c>
      <c r="AJ63" s="10">
        <f>LN(F1071/F1066)</f>
        <v>-1.8160837990380855E-3</v>
      </c>
      <c r="AK63" s="10">
        <f>[1]SPX_20260609_MULT!AJ63</f>
        <v>1.2909002832263563E-2</v>
      </c>
      <c r="AM63" s="4">
        <f>A1198</f>
        <v>46094</v>
      </c>
      <c r="AN63" s="10">
        <f>(F1198-F1193)/F1193</f>
        <v>1.2368396453412103E-2</v>
      </c>
      <c r="AO63" s="10">
        <f>[1]SPX_20260609_MULT!AN63</f>
        <v>-1.5998483684024695E-2</v>
      </c>
      <c r="AP63" s="10">
        <f>LN(F1198/F1193)</f>
        <v>1.229253273913449E-2</v>
      </c>
      <c r="AQ63" s="10">
        <f>[1]SPX_20260609_MULT!AP63</f>
        <v>-1.6127840959551287E-2</v>
      </c>
    </row>
    <row r="64" spans="1:43" x14ac:dyDescent="0.35">
      <c r="A64" s="4">
        <v>44442</v>
      </c>
      <c r="B64" s="5">
        <v>70.709999999999994</v>
      </c>
      <c r="C64" s="5">
        <v>70.849999999999994</v>
      </c>
      <c r="D64" s="5">
        <v>69.709999999999994</v>
      </c>
      <c r="E64" s="5">
        <v>70</v>
      </c>
      <c r="F64" s="5">
        <v>61.746600000000001</v>
      </c>
      <c r="G64" s="7">
        <v>61600</v>
      </c>
      <c r="I64" s="4">
        <f>A69</f>
        <v>44452</v>
      </c>
      <c r="J64" s="10">
        <f>(F69-F64)/F64</f>
        <v>-4.928530477791488E-2</v>
      </c>
      <c r="K64" s="10">
        <f>[1]SPX_20260609_MULT!J64</f>
        <v>-1.4706477017329078E-2</v>
      </c>
      <c r="L64" s="10">
        <f>LN(F69/F64)</f>
        <v>-5.0541266471352077E-2</v>
      </c>
      <c r="M64" s="10">
        <f>[1]SPX_20260609_MULT!L64</f>
        <v>-1.481568932529855E-2</v>
      </c>
      <c r="O64" s="4">
        <f>A823</f>
        <v>45547</v>
      </c>
      <c r="P64" s="10">
        <f>(F823-F818)/F818</f>
        <v>-1.8224589531444228E-2</v>
      </c>
      <c r="Q64" s="10">
        <f>[1]SPX_20260609_MULT!P64</f>
        <v>1.6780431885669644E-2</v>
      </c>
      <c r="R64" s="10">
        <f>LN(F823/F818)</f>
        <v>-1.8392703028765677E-2</v>
      </c>
      <c r="S64" s="10">
        <f>[1]SPX_20260609_MULT!R64</f>
        <v>1.6641195906261286E-2</v>
      </c>
      <c r="U64" s="4">
        <f>A950</f>
        <v>45734</v>
      </c>
      <c r="V64" s="10">
        <f>(F950-F945)/F945</f>
        <v>-2.5874100644289039E-2</v>
      </c>
      <c r="W64" s="10">
        <f>[1]SPX_20260609_MULT!V64</f>
        <v>7.6435510553008587E-3</v>
      </c>
      <c r="X64" s="10">
        <f>LN(F950/F945)</f>
        <v>-2.6214723574171563E-2</v>
      </c>
      <c r="Y64" s="10">
        <f>[1]SPX_20260609_MULT!X64</f>
        <v>7.6144871260657694E-3</v>
      </c>
      <c r="AA64" s="4">
        <f>A1010</f>
        <v>45820</v>
      </c>
      <c r="AB64" s="10">
        <f>(F1010-F1005)/F1005</f>
        <v>2.8270131956442658E-2</v>
      </c>
      <c r="AC64" s="10">
        <f>[1]SPX_20260609_MULT!AB64</f>
        <v>1.7840486853349286E-2</v>
      </c>
      <c r="AD64" s="10">
        <f>LN(F1010/F1005)</f>
        <v>2.7877906790555355E-2</v>
      </c>
      <c r="AE64" s="10">
        <f>[1]SPX_20260609_MULT!AD64</f>
        <v>1.7683213172311876E-2</v>
      </c>
      <c r="AG64" s="4">
        <f>A1072</f>
        <v>45911</v>
      </c>
      <c r="AH64" s="10">
        <f>(F1072-F1067)/F1067</f>
        <v>-3.00544428842411E-3</v>
      </c>
      <c r="AI64" s="10">
        <f>[1]SPX_20260609_MULT!AH64</f>
        <v>1.313273578404542E-2</v>
      </c>
      <c r="AJ64" s="10">
        <f>LN(F1072/F1067)</f>
        <v>-3.0099697056436294E-3</v>
      </c>
      <c r="AK64" s="10">
        <f>[1]SPX_20260609_MULT!AJ64</f>
        <v>1.3047249045878256E-2</v>
      </c>
      <c r="AM64" s="4">
        <f>A1199</f>
        <v>46097</v>
      </c>
      <c r="AN64" s="10">
        <f>(F1199-F1194)/F1194</f>
        <v>1.8786967487535793E-3</v>
      </c>
      <c r="AO64" s="10">
        <f>[1]SPX_20260609_MULT!AN64</f>
        <v>-1.4215779769664805E-2</v>
      </c>
      <c r="AP64" s="10">
        <f>LN(F1199/F1194)</f>
        <v>1.876934205194715E-3</v>
      </c>
      <c r="AQ64" s="10">
        <f>[1]SPX_20260609_MULT!AP64</f>
        <v>-1.4317791909033831E-2</v>
      </c>
    </row>
    <row r="65" spans="1:43" x14ac:dyDescent="0.35">
      <c r="A65" s="4">
        <v>44446</v>
      </c>
      <c r="B65" s="5">
        <v>69.84</v>
      </c>
      <c r="C65" s="5">
        <v>69.92</v>
      </c>
      <c r="D65" s="5">
        <v>68.790000000000006</v>
      </c>
      <c r="E65" s="5">
        <v>69.48</v>
      </c>
      <c r="F65" s="5">
        <v>61.2879</v>
      </c>
      <c r="G65" s="7">
        <v>68500</v>
      </c>
      <c r="I65" s="4">
        <f>A70</f>
        <v>44453</v>
      </c>
      <c r="J65" s="10">
        <f>(F70-F65)/F65</f>
        <v>-3.7852496169716976E-2</v>
      </c>
      <c r="K65" s="10">
        <f>[1]SPX_20260609_MULT!J65</f>
        <v>-1.7030861168216296E-2</v>
      </c>
      <c r="L65" s="10">
        <f>LN(F70/F65)</f>
        <v>-3.8587509685422967E-2</v>
      </c>
      <c r="M65" s="10">
        <f>[1]SPX_20260609_MULT!L65</f>
        <v>-1.7177554208996724E-2</v>
      </c>
      <c r="O65" s="4">
        <f>A824</f>
        <v>45548</v>
      </c>
      <c r="P65" s="10">
        <f>(F824-F819)/F819</f>
        <v>1.2392617974237333E-2</v>
      </c>
      <c r="Q65" s="10">
        <f>[1]SPX_20260609_MULT!P65</f>
        <v>4.0233580976210923E-2</v>
      </c>
      <c r="R65" s="10">
        <f>LN(F824/F819)</f>
        <v>1.2316458052446851E-2</v>
      </c>
      <c r="S65" s="10">
        <f>[1]SPX_20260609_MULT!R65</f>
        <v>3.9445285027640657E-2</v>
      </c>
      <c r="U65" s="4">
        <f>A951</f>
        <v>45735</v>
      </c>
      <c r="V65" s="10">
        <f>(F951-F946)/F946</f>
        <v>-6.623862078488349E-3</v>
      </c>
      <c r="W65" s="10">
        <f>[1]SPX_20260609_MULT!V65</f>
        <v>1.3571375478055344E-2</v>
      </c>
      <c r="X65" s="10">
        <f>LN(F951/F946)</f>
        <v>-6.6458972119308006E-3</v>
      </c>
      <c r="Y65" s="10">
        <f>[1]SPX_20260609_MULT!X65</f>
        <v>1.3480109174222975E-2</v>
      </c>
      <c r="AA65" s="4">
        <f>A1011</f>
        <v>45821</v>
      </c>
      <c r="AB65" s="10">
        <f>(F1011-F1006)/F1006</f>
        <v>3.2748957575488867E-2</v>
      </c>
      <c r="AC65" s="10">
        <f>[1]SPX_20260609_MULT!AB65</f>
        <v>-3.8980495153300102E-3</v>
      </c>
      <c r="AD65" s="10">
        <f>LN(F1011/F1006)</f>
        <v>3.2224137926509133E-2</v>
      </c>
      <c r="AE65" s="10">
        <f>[1]SPX_20260609_MULT!AD65</f>
        <v>-3.9056667115909558E-3</v>
      </c>
      <c r="AG65" s="4">
        <f>A1073</f>
        <v>45912</v>
      </c>
      <c r="AH65" s="10">
        <f>(F1073-F1068)/F1068</f>
        <v>-1.6049646038371987E-2</v>
      </c>
      <c r="AI65" s="10">
        <f>[1]SPX_20260609_MULT!AH65</f>
        <v>1.5858983260047824E-2</v>
      </c>
      <c r="AJ65" s="10">
        <f>LN(F1073/F1068)</f>
        <v>-1.6179836493722184E-2</v>
      </c>
      <c r="AK65" s="10">
        <f>[1]SPX_20260609_MULT!AJ65</f>
        <v>1.5734543519343433E-2</v>
      </c>
      <c r="AM65" s="4">
        <f>A1200</f>
        <v>46098</v>
      </c>
      <c r="AN65" s="10">
        <f>(F1200-F1195)/F1195</f>
        <v>1.3439403959532269E-2</v>
      </c>
      <c r="AO65" s="10">
        <f>[1]SPX_20260609_MULT!AN65</f>
        <v>-9.6424674259895822E-3</v>
      </c>
      <c r="AP65" s="10">
        <f>LN(F1200/F1195)</f>
        <v>1.3349896232043997E-2</v>
      </c>
      <c r="AQ65" s="10">
        <f>[1]SPX_20260609_MULT!AP65</f>
        <v>-9.6892570361525373E-3</v>
      </c>
    </row>
    <row r="66" spans="1:43" x14ac:dyDescent="0.35">
      <c r="A66" s="4">
        <v>44447</v>
      </c>
      <c r="B66" s="5">
        <v>69.209999999999994</v>
      </c>
      <c r="C66" s="5">
        <v>70.95</v>
      </c>
      <c r="D66" s="5">
        <v>68.39</v>
      </c>
      <c r="E66" s="5">
        <v>70.56</v>
      </c>
      <c r="F66" s="5">
        <v>62.240600000000001</v>
      </c>
      <c r="G66" s="7">
        <v>66900</v>
      </c>
      <c r="I66" s="4">
        <f>A71</f>
        <v>44454</v>
      </c>
      <c r="J66" s="10">
        <f>(F71-F66)/F66</f>
        <v>-5.8673920238558074E-2</v>
      </c>
      <c r="K66" s="10">
        <f>[1]SPX_20260609_MULT!J66</f>
        <v>-7.3923535697210507E-3</v>
      </c>
      <c r="L66" s="10">
        <f>LN(F71/F66)</f>
        <v>-6.0465674702664625E-2</v>
      </c>
      <c r="M66" s="10">
        <f>[1]SPX_20260609_MULT!L66</f>
        <v>-7.4198124227647377E-3</v>
      </c>
      <c r="O66" s="4">
        <f>A825</f>
        <v>45551</v>
      </c>
      <c r="P66" s="10">
        <f>(F825-F820)/F820</f>
        <v>2.8943987874162132E-2</v>
      </c>
      <c r="Q66" s="10">
        <f>[1]SPX_20260609_MULT!P66</f>
        <v>2.9617716146542839E-2</v>
      </c>
      <c r="R66" s="10">
        <f>LN(F825/F820)</f>
        <v>2.8533021817546533E-2</v>
      </c>
      <c r="S66" s="10">
        <f>[1]SPX_20260609_MULT!R66</f>
        <v>2.9187583976280608E-2</v>
      </c>
      <c r="U66" s="4">
        <f>A952</f>
        <v>45736</v>
      </c>
      <c r="V66" s="10">
        <f>(F952-F947)/F947</f>
        <v>-2.5783915136221271E-2</v>
      </c>
      <c r="W66" s="10">
        <f>[1]SPX_20260609_MULT!V66</f>
        <v>2.5603475130036506E-2</v>
      </c>
      <c r="X66" s="10">
        <f>LN(F952/F947)</f>
        <v>-2.6122146902455103E-2</v>
      </c>
      <c r="Y66" s="10">
        <f>[1]SPX_20260609_MULT!X66</f>
        <v>2.528119556584902E-2</v>
      </c>
      <c r="AA66" s="4">
        <f>A1012</f>
        <v>45824</v>
      </c>
      <c r="AB66" s="10">
        <f>(F1012-F1007)/F1007</f>
        <v>-6.8478198877838297E-3</v>
      </c>
      <c r="AC66" s="10">
        <f>[1]SPX_20260609_MULT!AB66</f>
        <v>4.5338901965056733E-3</v>
      </c>
      <c r="AD66" s="10">
        <f>LN(F1012/F1007)</f>
        <v>-6.8713737965948631E-3</v>
      </c>
      <c r="AE66" s="10">
        <f>[1]SPX_20260609_MULT!AD66</f>
        <v>4.5236430775494546E-3</v>
      </c>
      <c r="AG66" s="4">
        <f>A1074</f>
        <v>45915</v>
      </c>
      <c r="AH66" s="10">
        <f>(F1074-F1069)/F1069</f>
        <v>-2.0084340227158552E-2</v>
      </c>
      <c r="AI66" s="10">
        <f>[1]SPX_20260609_MULT!AH66</f>
        <v>1.8495323718394845E-2</v>
      </c>
      <c r="AJ66" s="10">
        <f>LN(F1074/F1069)</f>
        <v>-2.0288772477303298E-2</v>
      </c>
      <c r="AK66" s="10">
        <f>[1]SPX_20260609_MULT!AJ66</f>
        <v>1.832636533240109E-2</v>
      </c>
      <c r="AM66" s="4">
        <f>A1201</f>
        <v>46099</v>
      </c>
      <c r="AN66" s="10">
        <f>(F1201-F1196)/F1196</f>
        <v>1.4776557709660507E-2</v>
      </c>
      <c r="AO66" s="10">
        <f>[1]SPX_20260609_MULT!AN66</f>
        <v>-2.2299891446025243E-2</v>
      </c>
      <c r="AP66" s="10">
        <f>LN(F1201/F1196)</f>
        <v>1.4668448071816336E-2</v>
      </c>
      <c r="AQ66" s="10">
        <f>[1]SPX_20260609_MULT!AP66</f>
        <v>-2.2552293440575237E-2</v>
      </c>
    </row>
    <row r="67" spans="1:43" x14ac:dyDescent="0.35">
      <c r="A67" s="4">
        <v>44448</v>
      </c>
      <c r="B67" s="5">
        <v>70.64</v>
      </c>
      <c r="C67" s="5">
        <v>70.64</v>
      </c>
      <c r="D67" s="5">
        <v>69.48</v>
      </c>
      <c r="E67" s="5">
        <v>69.48</v>
      </c>
      <c r="F67" s="5">
        <v>61.2879</v>
      </c>
      <c r="G67" s="7">
        <v>63100</v>
      </c>
      <c r="I67" s="4">
        <f>A72</f>
        <v>44455</v>
      </c>
      <c r="J67" s="10">
        <f>(F72-F67)/F67</f>
        <v>-6.5774810362241129E-2</v>
      </c>
      <c r="K67" s="10">
        <f>[1]SPX_20260609_MULT!J67</f>
        <v>-4.3464464420845212E-3</v>
      </c>
      <c r="L67" s="10">
        <f>LN(F72/F67)</f>
        <v>-6.8037767417918657E-2</v>
      </c>
      <c r="M67" s="10">
        <f>[1]SPX_20260609_MULT!L67</f>
        <v>-4.3559197003936317E-3</v>
      </c>
      <c r="O67" s="4">
        <f>A826</f>
        <v>45552</v>
      </c>
      <c r="P67" s="10">
        <f>(F826-F821)/F821</f>
        <v>1.029675682041491E-2</v>
      </c>
      <c r="Q67" s="10">
        <f>[1]SPX_20260609_MULT!P67</f>
        <v>2.5304266020321951E-2</v>
      </c>
      <c r="R67" s="10">
        <f>LN(F826/F821)</f>
        <v>1.0244106331000541E-2</v>
      </c>
      <c r="S67" s="10">
        <f>[1]SPX_20260609_MULT!R67</f>
        <v>2.4989413438516989E-2</v>
      </c>
      <c r="U67" s="4">
        <f>A953</f>
        <v>45737</v>
      </c>
      <c r="V67" s="10">
        <f>(F953-F948)/F948</f>
        <v>-4.9546668310708489E-2</v>
      </c>
      <c r="W67" s="10">
        <f>[1]SPX_20260609_MULT!V67</f>
        <v>5.0754575341367594E-3</v>
      </c>
      <c r="X67" s="10">
        <f>LN(F953/F948)</f>
        <v>-5.0816216955202526E-2</v>
      </c>
      <c r="Y67" s="10">
        <f>[1]SPX_20260609_MULT!X67</f>
        <v>5.0626208160366613E-3</v>
      </c>
      <c r="AA67" s="4">
        <f>A1013</f>
        <v>45825</v>
      </c>
      <c r="AB67" s="10">
        <f>(F1013-F1008)/F1008</f>
        <v>-4.0339351005484421E-2</v>
      </c>
      <c r="AC67" s="10">
        <f>[1]SPX_20260609_MULT!AB67</f>
        <v>-9.2882370982323072E-3</v>
      </c>
      <c r="AD67" s="10">
        <f>LN(F1013/F1008)</f>
        <v>-4.1175547643508573E-2</v>
      </c>
      <c r="AE67" s="10">
        <f>[1]SPX_20260609_MULT!AD67</f>
        <v>-9.3316417499619796E-3</v>
      </c>
      <c r="AG67" s="4">
        <f>A1075</f>
        <v>45916</v>
      </c>
      <c r="AH67" s="10">
        <f>(F1075-F1070)/F1070</f>
        <v>-2.8358455162175038E-2</v>
      </c>
      <c r="AI67" s="10">
        <f>[1]SPX_20260609_MULT!AH67</f>
        <v>1.4456554506665512E-2</v>
      </c>
      <c r="AJ67" s="10">
        <f>LN(F1075/F1070)</f>
        <v>-2.8768323569189333E-2</v>
      </c>
      <c r="AK67" s="10">
        <f>[1]SPX_20260609_MULT!AJ67</f>
        <v>1.4353054829195524E-2</v>
      </c>
      <c r="AM67" s="4">
        <f>A1202</f>
        <v>46100</v>
      </c>
      <c r="AN67" s="10">
        <f>(F1202-F1197)/F1197</f>
        <v>-1.5341346272086241E-2</v>
      </c>
      <c r="AO67" s="10">
        <f>[1]SPX_20260609_MULT!AN67</f>
        <v>-9.9106346545939136E-3</v>
      </c>
      <c r="AP67" s="10">
        <f>LN(F1202/F1197)</f>
        <v>-1.5460242309114558E-2</v>
      </c>
      <c r="AQ67" s="10">
        <f>[1]SPX_20260609_MULT!AP67</f>
        <v>-9.960071901751846E-3</v>
      </c>
    </row>
    <row r="68" spans="1:43" x14ac:dyDescent="0.35">
      <c r="A68" s="4">
        <v>44449</v>
      </c>
      <c r="B68" s="5">
        <v>69.709999999999994</v>
      </c>
      <c r="C68" s="5">
        <v>69.709999999999994</v>
      </c>
      <c r="D68" s="5">
        <v>67.17</v>
      </c>
      <c r="E68" s="5">
        <v>67.37</v>
      </c>
      <c r="F68" s="5">
        <v>59.426699999999997</v>
      </c>
      <c r="G68" s="7">
        <v>71500</v>
      </c>
      <c r="I68" s="4">
        <f>A73</f>
        <v>44456</v>
      </c>
      <c r="J68" s="10">
        <f>(F73-F68)/F68</f>
        <v>-2.6124620751278381E-2</v>
      </c>
      <c r="K68" s="10">
        <f>[1]SPX_20260609_MULT!J68</f>
        <v>-5.7394729770583108E-3</v>
      </c>
      <c r="L68" s="10">
        <f>LN(F73/F68)</f>
        <v>-2.6471930908809373E-2</v>
      </c>
      <c r="M68" s="10">
        <f>[1]SPX_20260609_MULT!L68</f>
        <v>-5.7560070470023747E-3</v>
      </c>
      <c r="O68" s="4">
        <f>A827</f>
        <v>45553</v>
      </c>
      <c r="P68" s="10">
        <f>(F827-F822)/F822</f>
        <v>3.2657442531088279E-2</v>
      </c>
      <c r="Q68" s="10">
        <f>[1]SPX_20260609_MULT!P68</f>
        <v>1.1546344999961183E-2</v>
      </c>
      <c r="R68" s="10">
        <f>LN(F827/F822)</f>
        <v>3.2135520941052237E-2</v>
      </c>
      <c r="S68" s="10">
        <f>[1]SPX_20260609_MULT!R68</f>
        <v>1.1480194667950593E-2</v>
      </c>
      <c r="U68" s="4">
        <f>A954</f>
        <v>45740</v>
      </c>
      <c r="V68" s="10">
        <f>(F954-F949)/F949</f>
        <v>-4.4897462023150467E-2</v>
      </c>
      <c r="W68" s="10">
        <f>[1]SPX_20260609_MULT!V68</f>
        <v>1.6290351282609881E-2</v>
      </c>
      <c r="X68" s="10">
        <f>LN(F954/F949)</f>
        <v>-4.5936574655844227E-2</v>
      </c>
      <c r="Y68" s="10">
        <f>[1]SPX_20260609_MULT!X68</f>
        <v>1.6159087150767235E-2</v>
      </c>
      <c r="AA68" s="4">
        <f>A1014</f>
        <v>45826</v>
      </c>
      <c r="AB68" s="10">
        <f>(F1014-F1009)/F1009</f>
        <v>-1.3634827609512118E-2</v>
      </c>
      <c r="AC68" s="10">
        <f>[1]SPX_20260609_MULT!AB68</f>
        <v>-6.8695532934737631E-3</v>
      </c>
      <c r="AD68" s="10">
        <f>LN(F1014/F1009)</f>
        <v>-1.3728635550868689E-2</v>
      </c>
      <c r="AE68" s="10">
        <f>[1]SPX_20260609_MULT!AD68</f>
        <v>-6.8932572943381527E-3</v>
      </c>
      <c r="AG68" s="4">
        <f>A1076</f>
        <v>45917</v>
      </c>
      <c r="AH68" s="10">
        <f>(F1076-F1071)/F1071</f>
        <v>-2.019382260325164E-2</v>
      </c>
      <c r="AI68" s="10">
        <f>[1]SPX_20260609_MULT!AH68</f>
        <v>1.0457697748329725E-2</v>
      </c>
      <c r="AJ68" s="10">
        <f>LN(F1076/F1071)</f>
        <v>-2.0400505044783506E-2</v>
      </c>
      <c r="AK68" s="10">
        <f>[1]SPX_20260609_MULT!AJ68</f>
        <v>1.0403394291881956E-2</v>
      </c>
      <c r="AM68" s="4">
        <f>A1203</f>
        <v>46101</v>
      </c>
      <c r="AN68" s="10">
        <f>(F1203-F1198)/F1198</f>
        <v>-4.4628582469687608E-2</v>
      </c>
      <c r="AO68" s="10">
        <f>[1]SPX_20260609_MULT!AN68</f>
        <v>-1.8954508525155581E-2</v>
      </c>
      <c r="AP68" s="10">
        <f>LN(F1203/F1198)</f>
        <v>-4.5655095230842803E-2</v>
      </c>
      <c r="AQ68" s="10">
        <f>[1]SPX_20260609_MULT!AP68</f>
        <v>-1.9136447938589343E-2</v>
      </c>
    </row>
    <row r="69" spans="1:43" x14ac:dyDescent="0.35">
      <c r="A69" s="4">
        <v>44452</v>
      </c>
      <c r="B69" s="5">
        <v>67.66</v>
      </c>
      <c r="C69" s="5">
        <v>67.790000000000006</v>
      </c>
      <c r="D69" s="5">
        <v>66.47</v>
      </c>
      <c r="E69" s="5">
        <v>66.55</v>
      </c>
      <c r="F69" s="5">
        <v>58.703400000000002</v>
      </c>
      <c r="G69" s="7">
        <v>58800</v>
      </c>
      <c r="I69" s="4">
        <f>A74</f>
        <v>44459</v>
      </c>
      <c r="J69" s="10">
        <f>(F74-F69)/F69</f>
        <v>-1.322410626982422E-2</v>
      </c>
      <c r="K69" s="10">
        <f>[1]SPX_20260609_MULT!J69</f>
        <v>-2.4839272007930666E-2</v>
      </c>
      <c r="L69" s="10">
        <f>LN(F74/F69)</f>
        <v>-1.3312323354369285E-2</v>
      </c>
      <c r="M69" s="10">
        <f>[1]SPX_20260609_MULT!L69</f>
        <v>-2.5152972347794688E-2</v>
      </c>
      <c r="O69" s="4">
        <f>A828</f>
        <v>45554</v>
      </c>
      <c r="P69" s="10">
        <f>(F828-F823)/F823</f>
        <v>3.0765312156028027E-2</v>
      </c>
      <c r="Q69" s="10">
        <f>[1]SPX_20260609_MULT!P69</f>
        <v>2.1066004298468961E-2</v>
      </c>
      <c r="R69" s="10">
        <f>LN(F828/F823)</f>
        <v>3.0301547848428437E-2</v>
      </c>
      <c r="S69" s="10">
        <f>[1]SPX_20260609_MULT!R69</f>
        <v>2.0847183810422991E-2</v>
      </c>
      <c r="U69" s="4">
        <f>A955</f>
        <v>45741</v>
      </c>
      <c r="V69" s="10">
        <f>(F955-F950)/F950</f>
        <v>-4.2649039670487957E-2</v>
      </c>
      <c r="W69" s="10">
        <f>[1]SPX_20260609_MULT!V69</f>
        <v>2.885120278516589E-2</v>
      </c>
      <c r="X69" s="10">
        <f>LN(F955/F950)</f>
        <v>-4.3585225051176547E-2</v>
      </c>
      <c r="Y69" s="10">
        <f>[1]SPX_20260609_MULT!X69</f>
        <v>2.8442842688466741E-2</v>
      </c>
      <c r="AA69" s="4">
        <f>A1015</f>
        <v>45828</v>
      </c>
      <c r="AB69" s="10">
        <f>(F1015-F1011)/F1011</f>
        <v>-1.3213022173913949E-2</v>
      </c>
      <c r="AC69" s="10">
        <f>[1]SPX_20260609_MULT!AB69</f>
        <v>-1.5275967077767946E-3</v>
      </c>
      <c r="AD69" s="10">
        <f>LN(F1015/F1011)</f>
        <v>-1.3301090779952646E-2</v>
      </c>
      <c r="AE69" s="10">
        <f>[1]SPX_20260609_MULT!AD69</f>
        <v>-1.5287646732326042E-3</v>
      </c>
      <c r="AG69" s="4">
        <f>A1077</f>
        <v>45918</v>
      </c>
      <c r="AH69" s="10">
        <f>(F1077-F1072)/F1072</f>
        <v>-1.7473417179379426E-2</v>
      </c>
      <c r="AI69" s="10">
        <f>[1]SPX_20260609_MULT!AH69</f>
        <v>6.7537003810659042E-3</v>
      </c>
      <c r="AJ69" s="10">
        <f>LN(F1077/F1072)</f>
        <v>-1.762787929876088E-2</v>
      </c>
      <c r="AK69" s="10">
        <f>[1]SPX_20260609_MULT!AJ69</f>
        <v>6.7309963136334286E-3</v>
      </c>
      <c r="AM69" s="4">
        <f>A1204</f>
        <v>46104</v>
      </c>
      <c r="AN69" s="10">
        <f>(F1204-F1199)/F1199</f>
        <v>-3.6979733697836012E-2</v>
      </c>
      <c r="AO69" s="10">
        <f>[1]SPX_20260609_MULT!AN69</f>
        <v>-1.7670277214761311E-2</v>
      </c>
      <c r="AP69" s="10">
        <f>LN(F1204/F1199)</f>
        <v>-3.7680822439551322E-2</v>
      </c>
      <c r="AQ69" s="10">
        <f>[1]SPX_20260609_MULT!AP69</f>
        <v>-1.7828260400909603E-2</v>
      </c>
    </row>
    <row r="70" spans="1:43" x14ac:dyDescent="0.35">
      <c r="A70" s="4">
        <v>44453</v>
      </c>
      <c r="B70" s="5">
        <v>66.67</v>
      </c>
      <c r="C70" s="5">
        <v>67.12</v>
      </c>
      <c r="D70" s="5">
        <v>66.400000000000006</v>
      </c>
      <c r="E70" s="5">
        <v>66.849999999999994</v>
      </c>
      <c r="F70" s="5">
        <v>58.968000000000004</v>
      </c>
      <c r="G70" s="7">
        <v>61400</v>
      </c>
      <c r="I70" s="4">
        <f>A75</f>
        <v>44460</v>
      </c>
      <c r="J70" s="10">
        <f>(F75-F70)/F70</f>
        <v>-1.660392077058748E-2</v>
      </c>
      <c r="K70" s="10">
        <f>[1]SPX_20260609_MULT!J70</f>
        <v>-1.9999753322593745E-2</v>
      </c>
      <c r="L70" s="10">
        <f>LN(F75/F70)</f>
        <v>-1.6743310966270252E-2</v>
      </c>
      <c r="M70" s="10">
        <f>[1]SPX_20260609_MULT!L70</f>
        <v>-2.0202455605912086E-2</v>
      </c>
      <c r="O70" s="4">
        <f>A829</f>
        <v>45555</v>
      </c>
      <c r="P70" s="10">
        <f>(F829-F824)/F824</f>
        <v>-2.1127435494233685E-2</v>
      </c>
      <c r="Q70" s="10">
        <f>[1]SPX_20260609_MULT!P70</f>
        <v>1.3602831131065894E-2</v>
      </c>
      <c r="R70" s="10">
        <f>LN(F829/F824)</f>
        <v>-2.1353813968513029E-2</v>
      </c>
      <c r="S70" s="10">
        <f>[1]SPX_20260609_MULT!R70</f>
        <v>1.351114316519476E-2</v>
      </c>
      <c r="U70" s="4">
        <f>A956</f>
        <v>45742</v>
      </c>
      <c r="V70" s="10">
        <f>(F956-F951)/F951</f>
        <v>-1.028997392756496E-2</v>
      </c>
      <c r="W70" s="10">
        <f>[1]SPX_20260609_MULT!V70</f>
        <v>6.5036676539877714E-3</v>
      </c>
      <c r="X70" s="10">
        <f>LN(F956/F951)</f>
        <v>-1.0343281715086973E-2</v>
      </c>
      <c r="Y70" s="10">
        <f>[1]SPX_20260609_MULT!X70</f>
        <v>6.4826100592644213E-3</v>
      </c>
      <c r="AA70" s="4">
        <f>A1016</f>
        <v>45831</v>
      </c>
      <c r="AB70" s="10">
        <f>(F1016-F1012)/F1012</f>
        <v>3.3326666679867958E-2</v>
      </c>
      <c r="AC70" s="10">
        <f>[1]SPX_20260609_MULT!AB70</f>
        <v>-1.3160708376952505E-3</v>
      </c>
      <c r="AD70" s="10">
        <f>LN(F1016/F1012)</f>
        <v>3.2783371202051416E-2</v>
      </c>
      <c r="AE70" s="10">
        <f>[1]SPX_20260609_MULT!AD70</f>
        <v>-1.3169376195011342E-3</v>
      </c>
      <c r="AG70" s="4">
        <f>A1078</f>
        <v>45919</v>
      </c>
      <c r="AH70" s="10">
        <f>(F1078-F1073)/F1073</f>
        <v>-1.9129451014071489E-2</v>
      </c>
      <c r="AI70" s="10">
        <f>[1]SPX_20260609_MULT!AH70</f>
        <v>1.2160749298709568E-2</v>
      </c>
      <c r="AJ70" s="10">
        <f>LN(F1078/F1073)</f>
        <v>-1.9314786344282277E-2</v>
      </c>
      <c r="AK70" s="10">
        <f>[1]SPX_20260609_MULT!AJ70</f>
        <v>1.2087401431574529E-2</v>
      </c>
      <c r="AM70" s="4">
        <f>A1205</f>
        <v>46105</v>
      </c>
      <c r="AN70" s="10">
        <f>(F1205-F1200)/F1200</f>
        <v>-2.7730291759879056E-2</v>
      </c>
      <c r="AO70" s="10">
        <f>[1]SPX_20260609_MULT!AN70</f>
        <v>-2.3781650447854293E-2</v>
      </c>
      <c r="AP70" s="10">
        <f>LN(F1205/F1200)</f>
        <v>-2.8122035398197902E-2</v>
      </c>
      <c r="AQ70" s="10">
        <f>[1]SPX_20260609_MULT!AP70</f>
        <v>-2.4068998786936337E-2</v>
      </c>
    </row>
    <row r="71" spans="1:43" x14ac:dyDescent="0.35">
      <c r="A71" s="4">
        <v>44454</v>
      </c>
      <c r="B71" s="5">
        <v>66.89</v>
      </c>
      <c r="C71" s="5">
        <v>67.17</v>
      </c>
      <c r="D71" s="5">
        <v>66.16</v>
      </c>
      <c r="E71" s="5">
        <v>66.42</v>
      </c>
      <c r="F71" s="5">
        <v>58.588700000000003</v>
      </c>
      <c r="G71" s="7">
        <v>65100</v>
      </c>
      <c r="I71" s="4">
        <f>A76</f>
        <v>44461</v>
      </c>
      <c r="J71" s="10">
        <f>(F76-F71)/F71</f>
        <v>-7.8291547687523409E-3</v>
      </c>
      <c r="K71" s="10">
        <f>[1]SPX_20260609_MULT!J71</f>
        <v>-1.8983662419547864E-2</v>
      </c>
      <c r="L71" s="10">
        <f>LN(F76/F71)</f>
        <v>-7.8599635105746149E-3</v>
      </c>
      <c r="M71" s="10">
        <f>[1]SPX_20260609_MULT!L71</f>
        <v>-1.9166165548873286E-2</v>
      </c>
      <c r="O71" s="4">
        <f>A830</f>
        <v>45558</v>
      </c>
      <c r="P71" s="10">
        <f>(F830-F825)/F825</f>
        <v>-3.2899067041382443E-2</v>
      </c>
      <c r="Q71" s="10">
        <f>[1]SPX_20260609_MULT!P71</f>
        <v>1.5174620507558832E-2</v>
      </c>
      <c r="R71" s="10">
        <f>LN(F830/F825)</f>
        <v>-3.3452411562530947E-2</v>
      </c>
      <c r="S71" s="10">
        <f>[1]SPX_20260609_MULT!R71</f>
        <v>1.506063760550767E-2</v>
      </c>
      <c r="U71" s="4">
        <f>A957</f>
        <v>45743</v>
      </c>
      <c r="V71" s="10">
        <f>(F957-F952)/F952</f>
        <v>2.6842069497576256E-3</v>
      </c>
      <c r="W71" s="10">
        <f>[1]SPX_20260609_MULT!V71</f>
        <v>5.3718153562612976E-3</v>
      </c>
      <c r="X71" s="10">
        <f>LN(F957/F952)</f>
        <v>2.6806108998738247E-3</v>
      </c>
      <c r="Y71" s="10">
        <f>[1]SPX_20260609_MULT!X71</f>
        <v>5.357438619285922E-3</v>
      </c>
      <c r="AA71" s="4">
        <f>A1017</f>
        <v>45832</v>
      </c>
      <c r="AB71" s="10">
        <f>(F1017-F1013)/F1013</f>
        <v>1.5355093989923229E-2</v>
      </c>
      <c r="AC71" s="10">
        <f>[1]SPX_20260609_MULT!AB71</f>
        <v>1.8296025276261466E-2</v>
      </c>
      <c r="AD71" s="10">
        <f>LN(F1017/F1013)</f>
        <v>1.5238397607295345E-2</v>
      </c>
      <c r="AE71" s="10">
        <f>[1]SPX_20260609_MULT!AD71</f>
        <v>1.8130666894396685E-2</v>
      </c>
      <c r="AG71" s="4">
        <f>A1079</f>
        <v>45922</v>
      </c>
      <c r="AH71" s="10">
        <f>(F1079-F1074)/F1074</f>
        <v>-5.7386246632681681E-3</v>
      </c>
      <c r="AI71" s="10">
        <f>[1]SPX_20260609_MULT!AH71</f>
        <v>1.186196236174315E-2</v>
      </c>
      <c r="AJ71" s="10">
        <f>LN(F1079/F1074)</f>
        <v>-5.7551538365959842E-3</v>
      </c>
      <c r="AK71" s="10">
        <f>[1]SPX_20260609_MULT!AJ71</f>
        <v>1.1792160733517701E-2</v>
      </c>
      <c r="AM71" s="4">
        <f>A1206</f>
        <v>46106</v>
      </c>
      <c r="AN71" s="10">
        <f>(F1206-F1201)/F1201</f>
        <v>-4.9127235828410444E-3</v>
      </c>
      <c r="AO71" s="10">
        <f>[1]SPX_20260609_MULT!AN71</f>
        <v>-4.9512127356344179E-3</v>
      </c>
      <c r="AP71" s="10">
        <f>LN(F1206/F1201)</f>
        <v>-4.924830678159668E-3</v>
      </c>
      <c r="AQ71" s="10">
        <f>[1]SPX_20260609_MULT!AP71</f>
        <v>-4.9635105990962925E-3</v>
      </c>
    </row>
    <row r="72" spans="1:43" x14ac:dyDescent="0.35">
      <c r="A72" s="4">
        <v>44455</v>
      </c>
      <c r="B72" s="5">
        <v>66.38</v>
      </c>
      <c r="C72" s="5">
        <v>66.41</v>
      </c>
      <c r="D72" s="5">
        <v>64.66</v>
      </c>
      <c r="E72" s="5">
        <v>64.91</v>
      </c>
      <c r="F72" s="5">
        <v>57.256700000000002</v>
      </c>
      <c r="G72" s="7">
        <v>59800</v>
      </c>
      <c r="I72" s="4">
        <f>A77</f>
        <v>44462</v>
      </c>
      <c r="J72" s="10">
        <f>(F77-F72)/F72</f>
        <v>1.4791282068299395E-2</v>
      </c>
      <c r="K72" s="10">
        <f>[1]SPX_20260609_MULT!J72</f>
        <v>-5.5367421067338222E-3</v>
      </c>
      <c r="L72" s="10">
        <f>LN(F77/F72)</f>
        <v>1.4682957918051066E-2</v>
      </c>
      <c r="M72" s="10">
        <f>[1]SPX_20260609_MULT!L72</f>
        <v>-5.5521266765211543E-3</v>
      </c>
      <c r="O72" s="4">
        <f>A831</f>
        <v>45559</v>
      </c>
      <c r="P72" s="10">
        <f>(F831-F826)/F826</f>
        <v>-5.1119133574007256E-2</v>
      </c>
      <c r="Q72" s="10">
        <f>[1]SPX_20260609_MULT!P72</f>
        <v>1.7454734559545909E-2</v>
      </c>
      <c r="R72" s="10">
        <f>LN(F831/F826)</f>
        <v>-5.2472024157671375E-2</v>
      </c>
      <c r="S72" s="10">
        <f>[1]SPX_20260609_MULT!R72</f>
        <v>1.7304150425675482E-2</v>
      </c>
      <c r="U72" s="4">
        <f>A958</f>
        <v>45744</v>
      </c>
      <c r="V72" s="10">
        <f>(F958-F953)/F953</f>
        <v>4.2598347147643746E-2</v>
      </c>
      <c r="W72" s="10">
        <f>[1]SPX_20260609_MULT!V72</f>
        <v>-1.5283507977268629E-2</v>
      </c>
      <c r="X72" s="10">
        <f>LN(F958/F953)</f>
        <v>4.1716008032794551E-2</v>
      </c>
      <c r="Y72" s="10">
        <f>[1]SPX_20260609_MULT!X72</f>
        <v>-1.5401504597349408E-2</v>
      </c>
      <c r="AA72" s="4">
        <f>A1018</f>
        <v>45833</v>
      </c>
      <c r="AB72" s="10">
        <f>(F1018-F1014)/F1014</f>
        <v>-1.5338564302550421E-2</v>
      </c>
      <c r="AC72" s="10">
        <f>[1]SPX_20260609_MULT!AB72</f>
        <v>1.8607677167240294E-2</v>
      </c>
      <c r="AD72" s="10">
        <f>LN(F1018/F1014)</f>
        <v>-1.5457416999454856E-2</v>
      </c>
      <c r="AE72" s="10">
        <f>[1]SPX_20260609_MULT!AD72</f>
        <v>1.8436672419387359E-2</v>
      </c>
      <c r="AG72" s="4">
        <f>A1080</f>
        <v>45923</v>
      </c>
      <c r="AH72" s="10">
        <f>(F1080-F1075)/F1075</f>
        <v>9.7280021730965695E-3</v>
      </c>
      <c r="AI72" s="10">
        <f>[1]SPX_20260609_MULT!AH72</f>
        <v>7.5922390882138709E-3</v>
      </c>
      <c r="AJ72" s="10">
        <f>LN(F1080/F1075)</f>
        <v>9.680989805011966E-3</v>
      </c>
      <c r="AK72" s="10">
        <f>[1]SPX_20260609_MULT!AJ72</f>
        <v>7.5635630929090456E-3</v>
      </c>
      <c r="AM72" s="4">
        <f>A1207</f>
        <v>46107</v>
      </c>
      <c r="AN72" s="10">
        <f>(F1207-F1202)/F1202</f>
        <v>2.5319662523438414E-2</v>
      </c>
      <c r="AO72" s="10">
        <f>[1]SPX_20260609_MULT!AN72</f>
        <v>-1.9576204018284915E-2</v>
      </c>
      <c r="AP72" s="10">
        <f>LN(F1207/F1202)</f>
        <v>2.5004429846842684E-2</v>
      </c>
      <c r="AQ72" s="10">
        <f>[1]SPX_20260609_MULT!AP72</f>
        <v>-1.9770355915556988E-2</v>
      </c>
    </row>
    <row r="73" spans="1:43" x14ac:dyDescent="0.35">
      <c r="A73" s="4">
        <v>44456</v>
      </c>
      <c r="B73" s="5">
        <v>65.67</v>
      </c>
      <c r="C73" s="5">
        <v>65.86</v>
      </c>
      <c r="D73" s="5">
        <v>63.82</v>
      </c>
      <c r="E73" s="5">
        <v>65.61</v>
      </c>
      <c r="F73" s="5">
        <v>57.874200000000002</v>
      </c>
      <c r="G73" s="7">
        <v>364000</v>
      </c>
      <c r="I73" s="4">
        <f>A78</f>
        <v>44463</v>
      </c>
      <c r="J73" s="10">
        <f>(F78-F73)/F73</f>
        <v>4.5719854442912641E-3</v>
      </c>
      <c r="K73" s="10">
        <f>[1]SPX_20260609_MULT!J73</f>
        <v>5.073279882278868E-3</v>
      </c>
      <c r="L73" s="10">
        <f>LN(F78/F73)</f>
        <v>4.5615656661515454E-3</v>
      </c>
      <c r="M73" s="10">
        <f>[1]SPX_20260609_MULT!L73</f>
        <v>5.0604541585974232E-3</v>
      </c>
      <c r="O73" s="4">
        <f>A832</f>
        <v>45560</v>
      </c>
      <c r="P73" s="10">
        <f>(F832-F827)/F827</f>
        <v>-4.6605414071653306E-2</v>
      </c>
      <c r="Q73" s="10">
        <f>[1]SPX_20260609_MULT!P73</f>
        <v>1.8511069922398392E-2</v>
      </c>
      <c r="R73" s="10">
        <f>LN(F832/F827)</f>
        <v>-4.772641492656364E-2</v>
      </c>
      <c r="S73" s="10">
        <f>[1]SPX_20260609_MULT!R73</f>
        <v>1.8341825474355526E-2</v>
      </c>
      <c r="U73" s="4">
        <f>A959</f>
        <v>45747</v>
      </c>
      <c r="V73" s="10">
        <f>(F959-F954)/F954</f>
        <v>6.2354124789221095E-2</v>
      </c>
      <c r="W73" s="10">
        <f>[1]SPX_20260609_MULT!V73</f>
        <v>-2.6999187768824325E-2</v>
      </c>
      <c r="X73" s="10">
        <f>LN(F959/F954)</f>
        <v>6.0487318074680385E-2</v>
      </c>
      <c r="Y73" s="10">
        <f>[1]SPX_20260609_MULT!X73</f>
        <v>-2.7370362026515736E-2</v>
      </c>
      <c r="AA73" s="4">
        <f>A1019</f>
        <v>45834</v>
      </c>
      <c r="AB73" s="10">
        <f>(F1019-F1014)/F1014</f>
        <v>-2.2155268948559431E-2</v>
      </c>
      <c r="AC73" s="10">
        <f>[1]SPX_20260609_MULT!AB73</f>
        <v>2.6777023630725625E-2</v>
      </c>
      <c r="AD73" s="10">
        <f>LN(F1019/F1014)</f>
        <v>-2.2404383257386931E-2</v>
      </c>
      <c r="AE73" s="10">
        <f>[1]SPX_20260609_MULT!AD73</f>
        <v>2.642479309008636E-2</v>
      </c>
      <c r="AG73" s="4">
        <f>A1081</f>
        <v>45924</v>
      </c>
      <c r="AH73" s="10">
        <f>(F1081-F1076)/F1076</f>
        <v>-1.4431660908793317E-3</v>
      </c>
      <c r="AI73" s="10">
        <f>[1]SPX_20260609_MULT!AH73</f>
        <v>5.6997128076585052E-3</v>
      </c>
      <c r="AJ73" s="10">
        <f>LN(F1081/F1076)</f>
        <v>-1.4442084580556316E-3</v>
      </c>
      <c r="AK73" s="10">
        <f>[1]SPX_20260609_MULT!AJ73</f>
        <v>5.6835309036338232E-3</v>
      </c>
      <c r="AM73" s="4">
        <f>A1208</f>
        <v>46108</v>
      </c>
      <c r="AN73" s="10">
        <f>(F1208-F1203)/F1203</f>
        <v>2.9662071100913314E-2</v>
      </c>
      <c r="AO73" s="10">
        <f>[1]SPX_20260609_MULT!AN73</f>
        <v>-2.1152743111482693E-2</v>
      </c>
      <c r="AP73" s="10">
        <f>LN(F1208/F1203)</f>
        <v>2.9230662099663386E-2</v>
      </c>
      <c r="AQ73" s="10">
        <f>[1]SPX_20260609_MULT!AP73</f>
        <v>-2.1379668145371129E-2</v>
      </c>
    </row>
    <row r="74" spans="1:43" x14ac:dyDescent="0.35">
      <c r="A74" s="4">
        <v>44459</v>
      </c>
      <c r="B74" s="5">
        <v>64.94</v>
      </c>
      <c r="C74" s="5">
        <v>65.95</v>
      </c>
      <c r="D74" s="5">
        <v>64.69</v>
      </c>
      <c r="E74" s="5">
        <v>65.67</v>
      </c>
      <c r="F74" s="5">
        <v>57.927100000000003</v>
      </c>
      <c r="G74" s="7">
        <v>78300</v>
      </c>
      <c r="I74" s="4">
        <f>A79</f>
        <v>44466</v>
      </c>
      <c r="J74" s="10">
        <f>(F79-F74)/F74</f>
        <v>2.2839051152222989E-3</v>
      </c>
      <c r="K74" s="10">
        <f>[1]SPX_20260609_MULT!J74</f>
        <v>1.9592746682332504E-2</v>
      </c>
      <c r="L74" s="10">
        <f>LN(F79/F74)</f>
        <v>2.2813009682639937E-3</v>
      </c>
      <c r="M74" s="10">
        <f>[1]SPX_20260609_MULT!L74</f>
        <v>1.940327960900801E-2</v>
      </c>
      <c r="O74" s="4">
        <f>A833</f>
        <v>45561</v>
      </c>
      <c r="P74" s="10">
        <f>(F833-F828)/F828</f>
        <v>-5.0356982111180754E-2</v>
      </c>
      <c r="Q74" s="10">
        <f>[1]SPX_20260609_MULT!P74</f>
        <v>5.5533774344660725E-3</v>
      </c>
      <c r="R74" s="10">
        <f>LN(F833/F828)</f>
        <v>-5.1669135650378631E-2</v>
      </c>
      <c r="S74" s="10">
        <f>[1]SPX_20260609_MULT!R74</f>
        <v>5.5380142859980637E-3</v>
      </c>
      <c r="U74" s="4">
        <f>A960</f>
        <v>45748</v>
      </c>
      <c r="V74" s="10">
        <f>(F960-F955)/F955</f>
        <v>5.8421329119852081E-2</v>
      </c>
      <c r="W74" s="10">
        <f>[1]SPX_20260609_MULT!V74</f>
        <v>-2.4855253907632539E-2</v>
      </c>
      <c r="X74" s="10">
        <f>LN(F960/F955)</f>
        <v>5.6778485845196479E-2</v>
      </c>
      <c r="Y74" s="10">
        <f>[1]SPX_20260609_MULT!X74</f>
        <v>-2.5169361472385261E-2</v>
      </c>
      <c r="AA74" s="4">
        <f>A1020</f>
        <v>45835</v>
      </c>
      <c r="AB74" s="10">
        <f>(F1020-F1015)/F1015</f>
        <v>-8.6082447723649837E-3</v>
      </c>
      <c r="AC74" s="10">
        <f>[1]SPX_20260609_MULT!AB74</f>
        <v>3.4389327944091344E-2</v>
      </c>
      <c r="AD74" s="10">
        <f>LN(F1020/F1015)</f>
        <v>-8.6455097227244107E-3</v>
      </c>
      <c r="AE74" s="10">
        <f>[1]SPX_20260609_MULT!AD74</f>
        <v>3.3811231276205257E-2</v>
      </c>
      <c r="AG74" s="4">
        <f>A1082</f>
        <v>45925</v>
      </c>
      <c r="AH74" s="10">
        <f>(F1082-F1077)/F1077</f>
        <v>-1.8804776534790856E-2</v>
      </c>
      <c r="AI74" s="10">
        <f>[1]SPX_20260609_MULT!AH74</f>
        <v>-4.1073528790885779E-3</v>
      </c>
      <c r="AJ74" s="10">
        <f>LN(F1082/F1077)</f>
        <v>-1.8983834663861821E-2</v>
      </c>
      <c r="AK74" s="10">
        <f>[1]SPX_20260609_MULT!AJ74</f>
        <v>-4.1158112218023877E-3</v>
      </c>
      <c r="AM74" s="4">
        <f>A1209</f>
        <v>46111</v>
      </c>
      <c r="AN74" s="10">
        <f>(F1209-F1204)/F1204</f>
        <v>4.3531599772472333E-2</v>
      </c>
      <c r="AO74" s="10">
        <f>[1]SPX_20260609_MULT!AN74</f>
        <v>-3.6055280352530049E-2</v>
      </c>
      <c r="AP74" s="10">
        <f>LN(F1209/F1204)</f>
        <v>4.2610729561014117E-2</v>
      </c>
      <c r="AQ74" s="10">
        <f>[1]SPX_20260609_MULT!AP74</f>
        <v>-3.6721330779900578E-2</v>
      </c>
    </row>
    <row r="75" spans="1:43" x14ac:dyDescent="0.35">
      <c r="A75" s="4">
        <v>44460</v>
      </c>
      <c r="B75" s="5">
        <v>66.209999999999994</v>
      </c>
      <c r="C75" s="5">
        <v>66.97</v>
      </c>
      <c r="D75" s="5">
        <v>65.53</v>
      </c>
      <c r="E75" s="5">
        <v>65.739999999999995</v>
      </c>
      <c r="F75" s="5">
        <v>57.988900000000001</v>
      </c>
      <c r="G75" s="7">
        <v>81200</v>
      </c>
      <c r="I75" s="4">
        <f>A80</f>
        <v>44467</v>
      </c>
      <c r="J75" s="10">
        <f>(F80-F75)/F75</f>
        <v>-1.5209807394173799E-3</v>
      </c>
      <c r="K75" s="10">
        <f>[1]SPX_20260609_MULT!J75</f>
        <v>-3.5827560024435316E-4</v>
      </c>
      <c r="L75" s="10">
        <f>LN(F80/F75)</f>
        <v>-1.5221386048318547E-3</v>
      </c>
      <c r="M75" s="10">
        <f>[1]SPX_20260609_MULT!L75</f>
        <v>-3.5833979628094537E-4</v>
      </c>
      <c r="O75" s="4">
        <f>A834</f>
        <v>45562</v>
      </c>
      <c r="P75" s="10">
        <f>(F834-F829)/F829</f>
        <v>-1.5415187458978068E-2</v>
      </c>
      <c r="Q75" s="10">
        <f>[1]SPX_20260609_MULT!P75</f>
        <v>6.246346152031867E-3</v>
      </c>
      <c r="R75" s="10">
        <f>LN(F834/F829)</f>
        <v>-1.5535236781043732E-2</v>
      </c>
      <c r="S75" s="10">
        <f>[1]SPX_20260609_MULT!R75</f>
        <v>6.2269185907831981E-3</v>
      </c>
      <c r="U75" s="4">
        <f>A961</f>
        <v>45749</v>
      </c>
      <c r="V75" s="10">
        <f>(F961-F956)/F956</f>
        <v>3.7157790194917821E-2</v>
      </c>
      <c r="W75" s="10">
        <f>[1]SPX_20260609_MULT!V75</f>
        <v>-7.2178842751345566E-3</v>
      </c>
      <c r="X75" s="10">
        <f>LN(F961/F956)</f>
        <v>3.6484077937300116E-2</v>
      </c>
      <c r="Y75" s="10">
        <f>[1]SPX_20260609_MULT!X75</f>
        <v>-7.24405922975327E-3</v>
      </c>
      <c r="AA75" s="4">
        <f>A1021</f>
        <v>45838</v>
      </c>
      <c r="AB75" s="10">
        <f>(F1021-F1016)/F1016</f>
        <v>-3.6701537470943769E-2</v>
      </c>
      <c r="AC75" s="10">
        <f>[1]SPX_20260609_MULT!AB75</f>
        <v>2.9838212529077455E-2</v>
      </c>
      <c r="AD75" s="10">
        <f>LN(F1021/F1016)</f>
        <v>-3.7391985265658324E-2</v>
      </c>
      <c r="AE75" s="10">
        <f>[1]SPX_20260609_MULT!AD75</f>
        <v>2.9401714689453042E-2</v>
      </c>
      <c r="AG75" s="4">
        <f>A1083</f>
        <v>45926</v>
      </c>
      <c r="AH75" s="10">
        <f>(F1083-F1078)/F1078</f>
        <v>-6.1584701063735784E-3</v>
      </c>
      <c r="AI75" s="10">
        <f>[1]SPX_20260609_MULT!AH75</f>
        <v>-3.1000276560694384E-3</v>
      </c>
      <c r="AJ75" s="10">
        <f>LN(F1083/F1078)</f>
        <v>-6.1775117017166961E-3</v>
      </c>
      <c r="AK75" s="10">
        <f>[1]SPX_20260609_MULT!AJ75</f>
        <v>-3.1048426955489926E-3</v>
      </c>
      <c r="AM75" s="4">
        <f>A1210</f>
        <v>46112</v>
      </c>
      <c r="AN75" s="10">
        <f>(F1210-F1205)/F1205</f>
        <v>3.9327758092874969E-2</v>
      </c>
      <c r="AO75" s="10">
        <f>[1]SPX_20260609_MULT!AN75</f>
        <v>-4.247792539960436E-3</v>
      </c>
      <c r="AP75" s="10">
        <f>LN(F1210/F1205)</f>
        <v>3.8574117706334766E-2</v>
      </c>
      <c r="AQ75" s="10">
        <f>[1]SPX_20260609_MULT!AP75</f>
        <v>-4.2568400410535655E-3</v>
      </c>
    </row>
    <row r="76" spans="1:43" x14ac:dyDescent="0.35">
      <c r="A76" s="4">
        <v>44461</v>
      </c>
      <c r="B76" s="5">
        <v>65.790000000000006</v>
      </c>
      <c r="C76" s="5">
        <v>66.69</v>
      </c>
      <c r="D76" s="5">
        <v>64.88</v>
      </c>
      <c r="E76" s="5">
        <v>65.900000000000006</v>
      </c>
      <c r="F76" s="5">
        <v>58.13</v>
      </c>
      <c r="G76" s="7">
        <v>70500</v>
      </c>
      <c r="I76" s="4">
        <f>A81</f>
        <v>44468</v>
      </c>
      <c r="J76" s="10">
        <f>(F81-F76)/F76</f>
        <v>1.7906416652330993E-2</v>
      </c>
      <c r="K76" s="10">
        <f>[1]SPX_20260609_MULT!J76</f>
        <v>-8.2309058924090687E-3</v>
      </c>
      <c r="L76" s="10">
        <f>LN(F81/F76)</f>
        <v>1.7747985270347544E-2</v>
      </c>
      <c r="M76" s="10">
        <f>[1]SPX_20260609_MULT!L76</f>
        <v>-8.2649668286509815E-3</v>
      </c>
      <c r="O76" s="4">
        <f>A835</f>
        <v>45565</v>
      </c>
      <c r="P76" s="10">
        <f>(F835-F830)/F830</f>
        <v>-1.1568072480050672E-2</v>
      </c>
      <c r="Q76" s="10">
        <f>[1]SPX_20260609_MULT!P76</f>
        <v>7.6785282921613286E-3</v>
      </c>
      <c r="R76" s="10">
        <f>LN(F835/F830)</f>
        <v>-1.1635503163619443E-2</v>
      </c>
      <c r="S76" s="10">
        <f>[1]SPX_20260609_MULT!R76</f>
        <v>7.6491984381905995E-3</v>
      </c>
      <c r="U76" s="4">
        <f>A962</f>
        <v>45750</v>
      </c>
      <c r="V76" s="10">
        <f>(F962-F957)/F957</f>
        <v>4.7054180279343043E-2</v>
      </c>
      <c r="W76" s="10">
        <f>[1]SPX_20260609_MULT!V76</f>
        <v>-5.2129621395468916E-2</v>
      </c>
      <c r="X76" s="10">
        <f>LN(F962/F957)</f>
        <v>4.5980678667318198E-2</v>
      </c>
      <c r="Y76" s="10">
        <f>[1]SPX_20260609_MULT!X76</f>
        <v>-5.3537517505528938E-2</v>
      </c>
      <c r="AA76" s="4">
        <f>A1022</f>
        <v>45839</v>
      </c>
      <c r="AB76" s="10">
        <f>(F1022-F1017)/F1017</f>
        <v>8.6949723945864872E-3</v>
      </c>
      <c r="AC76" s="10">
        <f>[1]SPX_20260609_MULT!AB76</f>
        <v>1.7371383728931728E-2</v>
      </c>
      <c r="AD76" s="10">
        <f>LN(F1022/F1017)</f>
        <v>8.6573888237274493E-3</v>
      </c>
      <c r="AE76" s="10">
        <f>[1]SPX_20260609_MULT!AD76</f>
        <v>1.7222226147319063E-2</v>
      </c>
      <c r="AG76" s="4">
        <f>A1084</f>
        <v>45929</v>
      </c>
      <c r="AH76" s="10">
        <f>(F1084-F1079)/F1079</f>
        <v>-1.0512144760729277E-2</v>
      </c>
      <c r="AI76" s="10">
        <f>[1]SPX_20260609_MULT!AH76</f>
        <v>-4.861251167133515E-3</v>
      </c>
      <c r="AJ76" s="10">
        <f>LN(F1084/F1079)</f>
        <v>-1.0567787648723346E-2</v>
      </c>
      <c r="AK76" s="10">
        <f>[1]SPX_20260609_MULT!AJ76</f>
        <v>-4.8731054820604211E-3</v>
      </c>
      <c r="AM76" s="4">
        <f>A1211</f>
        <v>46113</v>
      </c>
      <c r="AN76" s="10">
        <f>(F1211-F1206)/F1206</f>
        <v>3.0323594986631692E-2</v>
      </c>
      <c r="AO76" s="10">
        <f>[1]SPX_20260609_MULT!AN76</f>
        <v>-2.5152232666640051E-3</v>
      </c>
      <c r="AP76" s="10">
        <f>LN(F1211/F1206)</f>
        <v>2.9872922790452183E-2</v>
      </c>
      <c r="AQ76" s="10">
        <f>[1]SPX_20260609_MULT!AP76</f>
        <v>-2.5183917547897047E-3</v>
      </c>
    </row>
    <row r="77" spans="1:43" x14ac:dyDescent="0.35">
      <c r="A77" s="4">
        <v>44462</v>
      </c>
      <c r="B77" s="5">
        <v>66.150000000000006</v>
      </c>
      <c r="C77" s="5">
        <v>66.81</v>
      </c>
      <c r="D77" s="5">
        <v>65.680000000000007</v>
      </c>
      <c r="E77" s="5">
        <v>65.87</v>
      </c>
      <c r="F77" s="5">
        <v>58.1036</v>
      </c>
      <c r="G77" s="7">
        <v>39600</v>
      </c>
      <c r="I77" s="4">
        <f>A82</f>
        <v>44469</v>
      </c>
      <c r="J77" s="10">
        <f>(F82-F77)/F77</f>
        <v>2.8845028535237093E-3</v>
      </c>
      <c r="K77" s="10">
        <f>[1]SPX_20260609_MULT!J77</f>
        <v>-3.1791556716370857E-2</v>
      </c>
      <c r="L77" s="10">
        <f>LN(F82/F77)</f>
        <v>2.8803506579314756E-3</v>
      </c>
      <c r="M77" s="10">
        <f>[1]SPX_20260609_MULT!L77</f>
        <v>-3.2307880915900575E-2</v>
      </c>
      <c r="O77" s="4">
        <f>A836</f>
        <v>45566</v>
      </c>
      <c r="P77" s="10">
        <f>(F836-F831)/F831</f>
        <v>1.3339005084407139E-2</v>
      </c>
      <c r="Q77" s="10">
        <f>[1]SPX_20260609_MULT!P77</f>
        <v>-4.2177733125025292E-3</v>
      </c>
      <c r="R77" s="10">
        <f>LN(F836/F831)</f>
        <v>1.3250823857126977E-2</v>
      </c>
      <c r="S77" s="10">
        <f>[1]SPX_20260609_MULT!R77</f>
        <v>-4.2266932085956513E-3</v>
      </c>
      <c r="U77" s="4">
        <f>A963</f>
        <v>45751</v>
      </c>
      <c r="V77" s="10">
        <f>(F963-F958)/F958</f>
        <v>-1.8664551350846231E-3</v>
      </c>
      <c r="W77" s="10">
        <f>[1]SPX_20260609_MULT!V77</f>
        <v>-9.0819791841872402E-2</v>
      </c>
      <c r="X77" s="10">
        <f>LN(F963/F958)</f>
        <v>-1.8681991328705755E-3</v>
      </c>
      <c r="Y77" s="10">
        <f>[1]SPX_20260609_MULT!X77</f>
        <v>-9.5211955654534233E-2</v>
      </c>
      <c r="AA77" s="4">
        <f>A1023</f>
        <v>45840</v>
      </c>
      <c r="AB77" s="10">
        <f>(F1023-F1018)/F1018</f>
        <v>2.1923816378345357E-2</v>
      </c>
      <c r="AC77" s="10">
        <f>[1]SPX_20260609_MULT!AB77</f>
        <v>2.2202255941989116E-2</v>
      </c>
      <c r="AD77" s="10">
        <f>LN(F1023/F1018)</f>
        <v>2.1686945341885616E-2</v>
      </c>
      <c r="AE77" s="10">
        <f>[1]SPX_20260609_MULT!AD77</f>
        <v>2.1959374297356015E-2</v>
      </c>
      <c r="AG77" s="4">
        <f>A1085</f>
        <v>45930</v>
      </c>
      <c r="AH77" s="10">
        <f>(F1085-F1080)/F1080</f>
        <v>-1.639340816854167E-3</v>
      </c>
      <c r="AI77" s="10">
        <f>[1]SPX_20260609_MULT!AH77</f>
        <v>4.7379419421886343E-3</v>
      </c>
      <c r="AJ77" s="10">
        <f>LN(F1085/F1080)</f>
        <v>-1.6406860063614237E-3</v>
      </c>
      <c r="AK77" s="10">
        <f>[1]SPX_20260609_MULT!AJ77</f>
        <v>4.7267532223497612E-3</v>
      </c>
      <c r="AM77" s="4">
        <f>A1212</f>
        <v>46114</v>
      </c>
      <c r="AN77" s="10">
        <f>(F1212-F1207)/F1207</f>
        <v>2.1929511662505126E-2</v>
      </c>
      <c r="AO77" s="10">
        <f>[1]SPX_20260609_MULT!AN77</f>
        <v>1.6292587606525473E-2</v>
      </c>
      <c r="AP77" s="10">
        <f>LN(F1212/F1207)</f>
        <v>2.1692518426883165E-2</v>
      </c>
      <c r="AQ77" s="10">
        <f>[1]SPX_20260609_MULT!AP77</f>
        <v>1.6161287625712506E-2</v>
      </c>
    </row>
    <row r="78" spans="1:43" x14ac:dyDescent="0.35">
      <c r="A78" s="4">
        <v>44463</v>
      </c>
      <c r="B78" s="5">
        <v>65.569999999999993</v>
      </c>
      <c r="C78" s="5">
        <v>66.41</v>
      </c>
      <c r="D78" s="5">
        <v>65.42</v>
      </c>
      <c r="E78" s="5">
        <v>65.91</v>
      </c>
      <c r="F78" s="5">
        <v>58.138800000000003</v>
      </c>
      <c r="G78" s="7">
        <v>54000</v>
      </c>
      <c r="I78" s="4">
        <f>A83</f>
        <v>44470</v>
      </c>
      <c r="J78" s="10">
        <f>(F83-F78)/F78</f>
        <v>1.8215030237981919E-3</v>
      </c>
      <c r="K78" s="10">
        <f>[1]SPX_20260609_MULT!J78</f>
        <v>-2.209414024975976E-2</v>
      </c>
      <c r="L78" s="10">
        <f>LN(F83/F78)</f>
        <v>1.8198460989227189E-3</v>
      </c>
      <c r="M78" s="10">
        <f>[1]SPX_20260609_MULT!L78</f>
        <v>-2.2341871504500736E-2</v>
      </c>
      <c r="O78" s="4">
        <f>A837</f>
        <v>45567</v>
      </c>
      <c r="P78" s="10">
        <f>(F837-F832)/F832</f>
        <v>7.3326409703923564E-3</v>
      </c>
      <c r="Q78" s="10">
        <f>[1]SPX_20260609_MULT!P78</f>
        <v>-2.2228630723826713E-3</v>
      </c>
      <c r="R78" s="10">
        <f>LN(F837/F832)</f>
        <v>7.3058878596265822E-3</v>
      </c>
      <c r="S78" s="10">
        <f>[1]SPX_20260609_MULT!R78</f>
        <v>-2.2253372997610133E-3</v>
      </c>
      <c r="U78" s="4">
        <f>A964</f>
        <v>45754</v>
      </c>
      <c r="V78" s="10">
        <f>(F964-F959)/F959</f>
        <v>-6.2352802189007725E-2</v>
      </c>
      <c r="W78" s="10">
        <f>[1]SPX_20260609_MULT!V78</f>
        <v>-9.7935634453243811E-2</v>
      </c>
      <c r="X78" s="10">
        <f>LN(F964/F959)</f>
        <v>-6.4381522464116145E-2</v>
      </c>
      <c r="Y78" s="10">
        <f>[1]SPX_20260609_MULT!X78</f>
        <v>-0.10306940276613803</v>
      </c>
      <c r="AA78" s="4">
        <f>A1024</f>
        <v>45841</v>
      </c>
      <c r="AB78" s="10">
        <f>(F1024-F1019)/F1019</f>
        <v>2.5175830401992449E-2</v>
      </c>
      <c r="AC78" s="10">
        <f>[1]SPX_20260609_MULT!AB78</f>
        <v>2.2525590211397977E-2</v>
      </c>
      <c r="AD78" s="10">
        <f>LN(F1024/F1019)</f>
        <v>2.4864139734352194E-2</v>
      </c>
      <c r="AE78" s="10">
        <f>[1]SPX_20260609_MULT!AD78</f>
        <v>2.2275635723258698E-2</v>
      </c>
      <c r="AG78" s="4">
        <f>A1086</f>
        <v>45931</v>
      </c>
      <c r="AH78" s="10">
        <f>(F1086-F1081)/F1081</f>
        <v>-2.3942934771108561E-2</v>
      </c>
      <c r="AI78" s="10">
        <f>[1]SPX_20260609_MULT!AH78</f>
        <v>1.1031986856464115E-2</v>
      </c>
      <c r="AJ78" s="10">
        <f>LN(F1086/F1081)</f>
        <v>-2.4234225806034206E-2</v>
      </c>
      <c r="AK78" s="10">
        <f>[1]SPX_20260609_MULT!AJ78</f>
        <v>1.0971578367178519E-2</v>
      </c>
      <c r="AM78" s="4">
        <f>A1213</f>
        <v>46118</v>
      </c>
      <c r="AN78" s="10">
        <f>(F1213-F1209)/F1209</f>
        <v>-3.3918636282858476E-3</v>
      </c>
      <c r="AO78" s="10">
        <f>[1]SPX_20260609_MULT!AN78</f>
        <v>4.2263828092544246E-2</v>
      </c>
      <c r="AP78" s="10">
        <f>LN(F1213/F1209)</f>
        <v>-3.3976290384038275E-3</v>
      </c>
      <c r="AQ78" s="10">
        <f>[1]SPX_20260609_MULT!AP78</f>
        <v>4.1395105229776838E-2</v>
      </c>
    </row>
    <row r="79" spans="1:43" x14ac:dyDescent="0.35">
      <c r="A79" s="4">
        <v>44466</v>
      </c>
      <c r="B79" s="5">
        <v>65.8</v>
      </c>
      <c r="C79" s="5">
        <v>66.83</v>
      </c>
      <c r="D79" s="5">
        <v>65.66</v>
      </c>
      <c r="E79" s="5">
        <v>65.819999999999993</v>
      </c>
      <c r="F79" s="5">
        <v>58.059399999999997</v>
      </c>
      <c r="G79" s="7">
        <v>56700</v>
      </c>
      <c r="I79" s="4">
        <f>A84</f>
        <v>44473</v>
      </c>
      <c r="J79" s="10">
        <f>(F84-F79)/F79</f>
        <v>3.0994119815223754E-2</v>
      </c>
      <c r="K79" s="10">
        <f>[1]SPX_20260609_MULT!J79</f>
        <v>-3.210586800925188E-2</v>
      </c>
      <c r="L79" s="10">
        <f>LN(F84/F79)</f>
        <v>3.0523501638562135E-2</v>
      </c>
      <c r="M79" s="10">
        <f>[1]SPX_20260609_MULT!L79</f>
        <v>-3.2632565464804329E-2</v>
      </c>
      <c r="O79" s="4">
        <f>A838</f>
        <v>45568</v>
      </c>
      <c r="P79" s="10">
        <f>(F838-F833)/F833</f>
        <v>5.6186980158913682E-3</v>
      </c>
      <c r="Q79" s="10">
        <f>[1]SPX_20260609_MULT!P79</f>
        <v>-7.9072712826628502E-3</v>
      </c>
      <c r="R79" s="10">
        <f>LN(F838/F833)</f>
        <v>5.6029720111432169E-3</v>
      </c>
      <c r="S79" s="10">
        <f>[1]SPX_20260609_MULT!R79</f>
        <v>-7.9386995363491045E-3</v>
      </c>
      <c r="U79" s="4">
        <f>A965</f>
        <v>45755</v>
      </c>
      <c r="V79" s="10">
        <f>(F965-F960)/F960</f>
        <v>-5.9442415941086624E-2</v>
      </c>
      <c r="W79" s="10">
        <f>[1]SPX_20260609_MULT!V79</f>
        <v>-0.11544323487701143</v>
      </c>
      <c r="X79" s="10">
        <f>LN(F965/F960)</f>
        <v>-6.1282405045800729E-2</v>
      </c>
      <c r="Y79" s="10">
        <f>[1]SPX_20260609_MULT!X79</f>
        <v>-0.12266858980113186</v>
      </c>
      <c r="AA79" s="4">
        <f>A1025</f>
        <v>45845</v>
      </c>
      <c r="AB79" s="10">
        <f>(F1025-F1021)/F1021</f>
        <v>7.3128179215762555E-3</v>
      </c>
      <c r="AC79" s="10">
        <f>[1]SPX_20260609_MULT!AB79</f>
        <v>4.033843817150916E-3</v>
      </c>
      <c r="AD79" s="10">
        <f>LN(F1025/F1021)</f>
        <v>7.2862089144014059E-3</v>
      </c>
      <c r="AE79" s="10">
        <f>[1]SPX_20260609_MULT!AD79</f>
        <v>4.0257296826286034E-3</v>
      </c>
      <c r="AG79" s="4">
        <f>A1087</f>
        <v>45932</v>
      </c>
      <c r="AH79" s="10">
        <f>(F1087-F1082)/F1082</f>
        <v>-2.6666353405540022E-2</v>
      </c>
      <c r="AI79" s="10">
        <f>[1]SPX_20260609_MULT!AH79</f>
        <v>1.6750126674556162E-2</v>
      </c>
      <c r="AJ79" s="10">
        <f>LN(F1087/F1082)</f>
        <v>-2.7028350544347837E-2</v>
      </c>
      <c r="AK79" s="10">
        <f>[1]SPX_20260609_MULT!AJ79</f>
        <v>1.6611390392901146E-2</v>
      </c>
      <c r="AM79" s="4">
        <f>A1214</f>
        <v>46119</v>
      </c>
      <c r="AN79" s="10">
        <f>(F1214-F1210)/F1210</f>
        <v>1.7037442872183677E-3</v>
      </c>
      <c r="AO79" s="10">
        <f>[1]SPX_20260609_MULT!AN79</f>
        <v>1.3529881198188749E-2</v>
      </c>
      <c r="AP79" s="10">
        <f>LN(F1214/F1210)</f>
        <v>1.7022945613280904E-3</v>
      </c>
      <c r="AQ79" s="10">
        <f>[1]SPX_20260609_MULT!AP79</f>
        <v>1.3439169650619321E-2</v>
      </c>
    </row>
    <row r="80" spans="1:43" x14ac:dyDescent="0.35">
      <c r="A80" s="4">
        <v>44467</v>
      </c>
      <c r="B80" s="5">
        <v>65.95</v>
      </c>
      <c r="C80" s="5">
        <v>66.819999999999993</v>
      </c>
      <c r="D80" s="5">
        <v>65.3</v>
      </c>
      <c r="E80" s="5">
        <v>65.64</v>
      </c>
      <c r="F80" s="5">
        <v>57.900700000000001</v>
      </c>
      <c r="G80" s="7">
        <v>70800</v>
      </c>
      <c r="I80" s="4">
        <f>A85</f>
        <v>44474</v>
      </c>
      <c r="J80" s="10">
        <f>(F85-F80)/F80</f>
        <v>2.8946109459816582E-2</v>
      </c>
      <c r="K80" s="10">
        <f>[1]SPX_20260609_MULT!J80</f>
        <v>-1.5874770331380937E-3</v>
      </c>
      <c r="L80" s="10">
        <f>LN(F85/F80)</f>
        <v>2.8535083721296629E-2</v>
      </c>
      <c r="M80" s="10">
        <f>[1]SPX_20260609_MULT!L80</f>
        <v>-1.5887384099180048E-3</v>
      </c>
      <c r="O80" s="4">
        <f>A839</f>
        <v>45569</v>
      </c>
      <c r="P80" s="10">
        <f>(F839-F834)/F834</f>
        <v>1.2351021670914489E-2</v>
      </c>
      <c r="Q80" s="10">
        <f>[1]SPX_20260609_MULT!P80</f>
        <v>2.2480861014589938E-3</v>
      </c>
      <c r="R80" s="10">
        <f>LN(F839/F834)</f>
        <v>1.22753700820843E-2</v>
      </c>
      <c r="S80" s="10">
        <f>[1]SPX_20260609_MULT!R80</f>
        <v>2.2455629367194516E-3</v>
      </c>
      <c r="U80" s="4">
        <f>A966</f>
        <v>45756</v>
      </c>
      <c r="V80" s="10">
        <f>(F966-F961)/F961</f>
        <v>-5.4204106899320023E-2</v>
      </c>
      <c r="W80" s="10">
        <f>[1]SPX_20260609_MULT!V80</f>
        <v>-3.7748443820071462E-2</v>
      </c>
      <c r="X80" s="10">
        <f>LN(F966/F961)</f>
        <v>-5.5728491031017388E-2</v>
      </c>
      <c r="Y80" s="10">
        <f>[1]SPX_20260609_MULT!X80</f>
        <v>-3.847936958921408E-2</v>
      </c>
      <c r="AA80" s="4">
        <f>A1026</f>
        <v>45846</v>
      </c>
      <c r="AB80" s="10">
        <f>(F1026-F1022)/F1022</f>
        <v>-2.8861281397493683E-2</v>
      </c>
      <c r="AC80" s="10">
        <f>[1]SPX_20260609_MULT!AB80</f>
        <v>4.4385538080305431E-3</v>
      </c>
      <c r="AD80" s="10">
        <f>LN(F1026/F1022)</f>
        <v>-2.9285959305982073E-2</v>
      </c>
      <c r="AE80" s="10">
        <f>[1]SPX_20260609_MULT!AD80</f>
        <v>4.4287324790180148E-3</v>
      </c>
      <c r="AG80" s="4">
        <f>A1088</f>
        <v>45933</v>
      </c>
      <c r="AH80" s="10">
        <f>(F1088-F1083)/F1083</f>
        <v>-2.6440515722417998E-2</v>
      </c>
      <c r="AI80" s="10">
        <f>[1]SPX_20260609_MULT!AH80</f>
        <v>1.0850850855672226E-2</v>
      </c>
      <c r="AJ80" s="10">
        <f>LN(F1088/F1083)</f>
        <v>-2.6796352515741313E-2</v>
      </c>
      <c r="AK80" s="10">
        <f>[1]SPX_20260609_MULT!AJ80</f>
        <v>1.0792402800822252E-2</v>
      </c>
      <c r="AM80" s="4">
        <f>A1215</f>
        <v>46120</v>
      </c>
      <c r="AN80" s="10">
        <f>(F1215-F1211)/F1211</f>
        <v>-4.1054272334145369E-3</v>
      </c>
      <c r="AO80" s="10">
        <f>[1]SPX_20260609_MULT!AN80</f>
        <v>3.1555925234237198E-2</v>
      </c>
      <c r="AP80" s="10">
        <f>LN(F1215/F1211)</f>
        <v>-4.1138776360711395E-3</v>
      </c>
      <c r="AQ80" s="10">
        <f>[1]SPX_20260609_MULT!AP80</f>
        <v>3.106826944602065E-2</v>
      </c>
    </row>
    <row r="81" spans="1:43" x14ac:dyDescent="0.35">
      <c r="A81" s="4">
        <v>44468</v>
      </c>
      <c r="B81" s="5">
        <v>65.81</v>
      </c>
      <c r="C81" s="5">
        <v>67.099999999999994</v>
      </c>
      <c r="D81" s="5">
        <v>65.81</v>
      </c>
      <c r="E81" s="5">
        <v>67.08</v>
      </c>
      <c r="F81" s="5">
        <v>59.170900000000003</v>
      </c>
      <c r="G81" s="7">
        <v>137400</v>
      </c>
      <c r="I81" s="4">
        <f>A86</f>
        <v>44475</v>
      </c>
      <c r="J81" s="10">
        <f>(F86-F81)/F81</f>
        <v>2.1317911338174587E-2</v>
      </c>
      <c r="K81" s="10">
        <f>[1]SPX_20260609_MULT!J81</f>
        <v>9.3814371504721708E-4</v>
      </c>
      <c r="L81" s="10">
        <f>LN(F86/F81)</f>
        <v>2.109386323151943E-2</v>
      </c>
      <c r="M81" s="10">
        <f>[1]SPX_20260609_MULT!L81</f>
        <v>9.3770393326311221E-4</v>
      </c>
      <c r="O81" s="4">
        <f>A840</f>
        <v>45572</v>
      </c>
      <c r="P81" s="10">
        <f>(F840-F835)/F835</f>
        <v>-1.6175364264467171E-2</v>
      </c>
      <c r="Q81" s="10">
        <f>[1]SPX_20260609_MULT!P81</f>
        <v>-1.1547129013896667E-2</v>
      </c>
      <c r="R81" s="10">
        <f>LN(F840/F835)</f>
        <v>-1.6307613528113288E-2</v>
      </c>
      <c r="S81" s="10">
        <f>[1]SPX_20260609_MULT!R81</f>
        <v>-1.1614314810943951E-2</v>
      </c>
      <c r="U81" s="4">
        <f>A967</f>
        <v>45757</v>
      </c>
      <c r="V81" s="10">
        <f>(F967-F962)/F962</f>
        <v>-5.6813184511967922E-2</v>
      </c>
      <c r="W81" s="10">
        <f>[1]SPX_20260609_MULT!V81</f>
        <v>-2.3806119499232958E-2</v>
      </c>
      <c r="X81" s="10">
        <f>LN(F967/F962)</f>
        <v>-5.8490908346887853E-2</v>
      </c>
      <c r="Y81" s="10">
        <f>[1]SPX_20260609_MULT!X81</f>
        <v>-2.409406424289209E-2</v>
      </c>
      <c r="AA81" s="4">
        <f>A1027</f>
        <v>45847</v>
      </c>
      <c r="AB81" s="10">
        <f>(F1027-F1023)/F1023</f>
        <v>-3.2743445474283844E-2</v>
      </c>
      <c r="AC81" s="10">
        <f>[1]SPX_20260609_MULT!AB81</f>
        <v>5.7551763933567325E-3</v>
      </c>
      <c r="AD81" s="10">
        <f>LN(F1027/F1023)</f>
        <v>-3.3291508969870348E-2</v>
      </c>
      <c r="AE81" s="10">
        <f>[1]SPX_20260609_MULT!AD81</f>
        <v>5.7386786337768319E-3</v>
      </c>
      <c r="AG81" s="4">
        <f>A1089</f>
        <v>45936</v>
      </c>
      <c r="AH81" s="10">
        <f>(F1089-F1084)/F1084</f>
        <v>-1.875081430093993E-2</v>
      </c>
      <c r="AI81" s="10">
        <f>[1]SPX_20260609_MULT!AH81</f>
        <v>1.187018574703398E-2</v>
      </c>
      <c r="AJ81" s="10">
        <f>LN(F1089/F1084)</f>
        <v>-1.8928839746693717E-2</v>
      </c>
      <c r="AK81" s="10">
        <f>[1]SPX_20260609_MULT!AJ81</f>
        <v>1.1800287683814626E-2</v>
      </c>
      <c r="AM81" s="4">
        <f>A1216</f>
        <v>46121</v>
      </c>
      <c r="AN81" s="10">
        <f>(F1216-F1212)/F1212</f>
        <v>1.149141506671118E-2</v>
      </c>
      <c r="AO81" s="10">
        <f>[1]SPX_20260609_MULT!AN81</f>
        <v>3.6758574940618113E-2</v>
      </c>
      <c r="AP81" s="10">
        <f>LN(F1216/F1212)</f>
        <v>1.1425890260640226E-2</v>
      </c>
      <c r="AQ81" s="10">
        <f>[1]SPX_20260609_MULT!AP81</f>
        <v>3.6099091092177779E-2</v>
      </c>
    </row>
    <row r="82" spans="1:43" x14ac:dyDescent="0.35">
      <c r="A82" s="4">
        <v>44469</v>
      </c>
      <c r="B82" s="5">
        <v>67.41</v>
      </c>
      <c r="C82" s="5">
        <v>67.5</v>
      </c>
      <c r="D82" s="5">
        <v>65.83</v>
      </c>
      <c r="E82" s="5">
        <v>66.06</v>
      </c>
      <c r="F82" s="5">
        <v>58.2712</v>
      </c>
      <c r="G82" s="7">
        <v>91300</v>
      </c>
      <c r="I82" s="4">
        <f>A87</f>
        <v>44476</v>
      </c>
      <c r="J82" s="10">
        <f>(F87-F82)/F82</f>
        <v>3.7692719559576551E-2</v>
      </c>
      <c r="K82" s="10">
        <f>[1]SPX_20260609_MULT!J82</f>
        <v>2.1408924815555945E-2</v>
      </c>
      <c r="L82" s="10">
        <f>LN(F87/F82)</f>
        <v>3.6999709664979806E-2</v>
      </c>
      <c r="M82" s="10">
        <f>[1]SPX_20260609_MULT!L82</f>
        <v>2.1182973019309843E-2</v>
      </c>
      <c r="O82" s="4">
        <f>A841</f>
        <v>45573</v>
      </c>
      <c r="P82" s="10">
        <f>(F841-F836)/F836</f>
        <v>-2.8034914270411992E-2</v>
      </c>
      <c r="Q82" s="10">
        <f>[1]SPX_20260609_MULT!P82</f>
        <v>7.4236741843660883E-3</v>
      </c>
      <c r="R82" s="10">
        <f>LN(F841/F836)</f>
        <v>-2.8435395198125865E-2</v>
      </c>
      <c r="S82" s="10">
        <f>[1]SPX_20260609_MULT!R82</f>
        <v>7.3962543355629946E-3</v>
      </c>
      <c r="U82" s="4">
        <f>A968</f>
        <v>45758</v>
      </c>
      <c r="V82" s="10">
        <f>(F968-F963)/F963</f>
        <v>-1.4940083835881608E-3</v>
      </c>
      <c r="W82" s="10">
        <f>[1]SPX_20260609_MULT!V82</f>
        <v>5.7011279739159072E-2</v>
      </c>
      <c r="X82" s="10">
        <f>LN(F968/F963)</f>
        <v>-1.4951255269329234E-3</v>
      </c>
      <c r="Y82" s="10">
        <f>[1]SPX_20260609_MULT!X82</f>
        <v>5.5445378296779715E-2</v>
      </c>
      <c r="AA82" s="4">
        <f>A1028</f>
        <v>45848</v>
      </c>
      <c r="AB82" s="10">
        <f>(F1028-F1024)/F1024</f>
        <v>-2.6635446488901753E-2</v>
      </c>
      <c r="AC82" s="10">
        <f>[1]SPX_20260609_MULT!AB82</f>
        <v>1.7675396057314591E-4</v>
      </c>
      <c r="AD82" s="10">
        <f>LN(F1028/F1024)</f>
        <v>-2.6996597377226979E-2</v>
      </c>
      <c r="AE82" s="10">
        <f>[1]SPX_20260609_MULT!AD82</f>
        <v>1.7673834143221991E-4</v>
      </c>
      <c r="AG82" s="4">
        <f>A1090</f>
        <v>45937</v>
      </c>
      <c r="AH82" s="10">
        <f>(F1090-F1085)/F1085</f>
        <v>-2.2177966868833162E-2</v>
      </c>
      <c r="AI82" s="10">
        <f>[1]SPX_20260609_MULT!AH82</f>
        <v>3.9066990009657982E-3</v>
      </c>
      <c r="AJ82" s="10">
        <f>LN(F1090/F1085)</f>
        <v>-2.2427595719438621E-2</v>
      </c>
      <c r="AK82" s="10">
        <f>[1]SPX_20260609_MULT!AJ82</f>
        <v>3.899087669437576E-3</v>
      </c>
      <c r="AM82" s="4">
        <f>A1217</f>
        <v>46122</v>
      </c>
      <c r="AN82" s="10">
        <f>(F1217-F1212)/F1212</f>
        <v>8.2801528329258228E-3</v>
      </c>
      <c r="AO82" s="10">
        <f>[1]SPX_20260609_MULT!AN82</f>
        <v>3.5578191219367526E-2</v>
      </c>
      <c r="AP82" s="10">
        <f>LN(F1217/F1212)</f>
        <v>8.2460604317002757E-3</v>
      </c>
      <c r="AQ82" s="10">
        <f>[1]SPX_20260609_MULT!AP82</f>
        <v>3.4959909596025684E-2</v>
      </c>
    </row>
    <row r="83" spans="1:43" x14ac:dyDescent="0.35">
      <c r="A83" s="4">
        <v>44470</v>
      </c>
      <c r="B83" s="5">
        <v>66.27</v>
      </c>
      <c r="C83" s="5">
        <v>66.900000000000006</v>
      </c>
      <c r="D83" s="5">
        <v>65.61</v>
      </c>
      <c r="E83" s="5">
        <v>66.03</v>
      </c>
      <c r="F83" s="5">
        <v>58.244700000000002</v>
      </c>
      <c r="G83" s="7">
        <v>76200</v>
      </c>
      <c r="I83" s="4">
        <f>A88</f>
        <v>44477</v>
      </c>
      <c r="J83" s="10">
        <f>(F88-F83)/F83</f>
        <v>2.7108045882286238E-2</v>
      </c>
      <c r="K83" s="10">
        <f>[1]SPX_20260609_MULT!J83</f>
        <v>7.8722710831205991E-3</v>
      </c>
      <c r="L83" s="10">
        <f>LN(F88/F83)</f>
        <v>2.6747130750883811E-2</v>
      </c>
      <c r="M83" s="10">
        <f>[1]SPX_20260609_MULT!L83</f>
        <v>7.8414464248112679E-3</v>
      </c>
      <c r="O83" s="4">
        <f>A842</f>
        <v>45574</v>
      </c>
      <c r="P83" s="10">
        <f>(F842-F837)/F837</f>
        <v>-1.8891599860578628E-2</v>
      </c>
      <c r="Q83" s="10">
        <f>[1]SPX_20260609_MULT!P83</f>
        <v>1.4449500310007461E-2</v>
      </c>
      <c r="R83" s="10">
        <f>LN(F842/F837)</f>
        <v>-1.9072325888970981E-2</v>
      </c>
      <c r="S83" s="10">
        <f>[1]SPX_20260609_MULT!R83</f>
        <v>1.4346101134477702E-2</v>
      </c>
      <c r="U83" s="4">
        <f>A969</f>
        <v>45761</v>
      </c>
      <c r="V83" s="10">
        <f>(F969-F964)/F964</f>
        <v>7.9564136798616458E-2</v>
      </c>
      <c r="W83" s="10">
        <f>[1]SPX_20260609_MULT!V83</f>
        <v>6.7898701170428122E-2</v>
      </c>
      <c r="X83" s="10">
        <f>LN(F969/F964)</f>
        <v>7.6557382638679825E-2</v>
      </c>
      <c r="Y83" s="10">
        <f>[1]SPX_20260609_MULT!X83</f>
        <v>6.569288694818419E-2</v>
      </c>
      <c r="AA83" s="4">
        <f>A1029</f>
        <v>45849</v>
      </c>
      <c r="AB83" s="10">
        <f>(F1029-F1024)/F1024</f>
        <v>-3.7778628369220912E-2</v>
      </c>
      <c r="AC83" s="10">
        <f>[1]SPX_20260609_MULT!AB83</f>
        <v>-3.1213580526430048E-3</v>
      </c>
      <c r="AD83" s="10">
        <f>LN(F1029/F1024)</f>
        <v>-3.8510738748754499E-2</v>
      </c>
      <c r="AE83" s="10">
        <f>[1]SPX_20260609_MULT!AD83</f>
        <v>-3.1262396514813232E-3</v>
      </c>
      <c r="AG83" s="4">
        <f>A1091</f>
        <v>45938</v>
      </c>
      <c r="AH83" s="10">
        <f>(F1091-F1086)/F1086</f>
        <v>1.5225455105177718E-2</v>
      </c>
      <c r="AI83" s="10">
        <f>[1]SPX_20260609_MULT!AH83</f>
        <v>6.3356774843342512E-3</v>
      </c>
      <c r="AJ83" s="10">
        <f>LN(F1091/F1086)</f>
        <v>1.5110711084365456E-2</v>
      </c>
      <c r="AK83" s="10">
        <f>[1]SPX_20260609_MULT!AJ83</f>
        <v>6.3156914520249253E-3</v>
      </c>
      <c r="AM83" s="4">
        <f>A1218</f>
        <v>46125</v>
      </c>
      <c r="AN83" s="10">
        <f>(F1218-F1213)/F1213</f>
        <v>-9.5278264999425905E-3</v>
      </c>
      <c r="AO83" s="10">
        <f>[1]SPX_20260609_MULT!AN83</f>
        <v>4.1502896452224332E-2</v>
      </c>
      <c r="AP83" s="10">
        <f>LN(F1218/F1213)</f>
        <v>-9.5735066252782136E-3</v>
      </c>
      <c r="AQ83" s="10">
        <f>[1]SPX_20260609_MULT!AP83</f>
        <v>4.0664762754124215E-2</v>
      </c>
    </row>
    <row r="84" spans="1:43" x14ac:dyDescent="0.35">
      <c r="A84" s="4">
        <v>44473</v>
      </c>
      <c r="B84" s="5">
        <v>66.08</v>
      </c>
      <c r="C84" s="5">
        <v>68.099999999999994</v>
      </c>
      <c r="D84" s="5">
        <v>66.08</v>
      </c>
      <c r="E84" s="5">
        <v>67.86</v>
      </c>
      <c r="F84" s="5">
        <v>59.858899999999998</v>
      </c>
      <c r="G84" s="7">
        <v>68700</v>
      </c>
      <c r="I84" s="4">
        <f>A89</f>
        <v>44480</v>
      </c>
      <c r="J84" s="10">
        <f>(F89-F84)/F84</f>
        <v>3.3896379652816814E-3</v>
      </c>
      <c r="K84" s="10">
        <f>[1]SPX_20260609_MULT!J84</f>
        <v>1.4121721862312466E-2</v>
      </c>
      <c r="L84" s="10">
        <f>LN(F89/F84)</f>
        <v>3.3839060915128978E-3</v>
      </c>
      <c r="M84" s="10">
        <f>[1]SPX_20260609_MULT!L84</f>
        <v>1.4022939248944766E-2</v>
      </c>
      <c r="O84" s="4">
        <f>A843</f>
        <v>45575</v>
      </c>
      <c r="P84" s="10">
        <f>(F843-F838)/F838</f>
        <v>-1.5715796010705097E-2</v>
      </c>
      <c r="Q84" s="10">
        <f>[1]SPX_20260609_MULT!P84</f>
        <v>1.4054516609903108E-2</v>
      </c>
      <c r="R84" s="10">
        <f>LN(F843/F838)</f>
        <v>-1.5840598439477063E-2</v>
      </c>
      <c r="S84" s="10">
        <f>[1]SPX_20260609_MULT!R84</f>
        <v>1.3956667638855743E-2</v>
      </c>
      <c r="U84" s="4">
        <f>A970</f>
        <v>45762</v>
      </c>
      <c r="V84" s="10">
        <f>(F970-F965)/F965</f>
        <v>8.419868484296858E-2</v>
      </c>
      <c r="W84" s="10">
        <f>[1]SPX_20260609_MULT!V84</f>
        <v>8.3058198552210805E-2</v>
      </c>
      <c r="X84" s="10">
        <f>LN(F970/F965)</f>
        <v>8.0841174822675652E-2</v>
      </c>
      <c r="Y84" s="10">
        <f>[1]SPX_20260609_MULT!X84</f>
        <v>7.9788704850360354E-2</v>
      </c>
      <c r="AA84" s="4">
        <f>A1030</f>
        <v>45852</v>
      </c>
      <c r="AB84" s="10">
        <f>(F1030-F1025)/F1025</f>
        <v>-5.7311569945986251E-3</v>
      </c>
      <c r="AC84" s="10">
        <f>[1]SPX_20260609_MULT!AB84</f>
        <v>6.1926523038597445E-3</v>
      </c>
      <c r="AD84" s="10">
        <f>LN(F1030/F1025)</f>
        <v>-5.7476430946412473E-3</v>
      </c>
      <c r="AE84" s="10">
        <f>[1]SPX_20260609_MULT!AD84</f>
        <v>6.1735566272891011E-3</v>
      </c>
      <c r="AG84" s="4">
        <f>A1092</f>
        <v>45939</v>
      </c>
      <c r="AH84" s="10">
        <f>(F1092-F1087)/F1087</f>
        <v>3.5957235773785054E-2</v>
      </c>
      <c r="AI84" s="10">
        <f>[1]SPX_20260609_MULT!AH84</f>
        <v>2.9424824775704135E-3</v>
      </c>
      <c r="AJ84" s="10">
        <f>LN(F1092/F1087)</f>
        <v>3.5325864774690255E-2</v>
      </c>
      <c r="AK84" s="10">
        <f>[1]SPX_20260609_MULT!AJ84</f>
        <v>2.938161849511491E-3</v>
      </c>
      <c r="AM84" s="4">
        <f>A1219</f>
        <v>46126</v>
      </c>
      <c r="AN84" s="10">
        <f>(F1219-F1214)/F1214</f>
        <v>-1.1400129278049015E-2</v>
      </c>
      <c r="AO84" s="10">
        <f>[1]SPX_20260609_MULT!AN84</f>
        <v>5.2975327338910139E-2</v>
      </c>
      <c r="AP84" s="10">
        <f>LN(F1219/F1214)</f>
        <v>-1.1465608878100164E-2</v>
      </c>
      <c r="AQ84" s="10">
        <f>[1]SPX_20260609_MULT!AP84</f>
        <v>5.1619802050086552E-2</v>
      </c>
    </row>
    <row r="85" spans="1:43" x14ac:dyDescent="0.35">
      <c r="A85" s="4">
        <v>44474</v>
      </c>
      <c r="B85" s="5">
        <v>68.02</v>
      </c>
      <c r="C85" s="5">
        <v>68.260000000000005</v>
      </c>
      <c r="D85" s="5">
        <v>67.33</v>
      </c>
      <c r="E85" s="5">
        <v>67.540000000000006</v>
      </c>
      <c r="F85" s="5">
        <v>59.576700000000002</v>
      </c>
      <c r="G85" s="7">
        <v>90200</v>
      </c>
      <c r="I85" s="4">
        <f>A90</f>
        <v>44481</v>
      </c>
      <c r="J85" s="10">
        <f>(F90-F85)/F85</f>
        <v>4.7367511124314704E-3</v>
      </c>
      <c r="K85" s="10">
        <f>[1]SPX_20260609_MULT!J85</f>
        <v>1.134380441704598E-3</v>
      </c>
      <c r="L85" s="10">
        <f>LN(F90/F85)</f>
        <v>4.725568007366599E-3</v>
      </c>
      <c r="M85" s="10">
        <f>[1]SPX_20260609_MULT!L85</f>
        <v>1.1337375183784542E-3</v>
      </c>
      <c r="O85" s="4">
        <f>A844</f>
        <v>45576</v>
      </c>
      <c r="P85" s="10">
        <f>(F844-F839)/F839</f>
        <v>-1.2716943858813026E-2</v>
      </c>
      <c r="Q85" s="10">
        <f>[1]SPX_20260609_MULT!P85</f>
        <v>1.1121409098529813E-2</v>
      </c>
      <c r="R85" s="10">
        <f>LN(F844/F839)</f>
        <v>-1.2798496325847657E-2</v>
      </c>
      <c r="S85" s="10">
        <f>[1]SPX_20260609_MULT!R85</f>
        <v>1.1060020957441876E-2</v>
      </c>
      <c r="U85" s="4">
        <f>A971</f>
        <v>45763</v>
      </c>
      <c r="V85" s="10">
        <f>(F971-F966)/F966</f>
        <v>6.7124142233312478E-2</v>
      </c>
      <c r="W85" s="10">
        <f>[1]SPX_20260609_MULT!V85</f>
        <v>-3.3205611852986365E-2</v>
      </c>
      <c r="X85" s="10">
        <f>LN(F971/F966)</f>
        <v>6.4967312537128244E-2</v>
      </c>
      <c r="Y85" s="10">
        <f>[1]SPX_20260609_MULT!X85</f>
        <v>-3.3769434734184325E-2</v>
      </c>
      <c r="AA85" s="4">
        <f>A1031</f>
        <v>45853</v>
      </c>
      <c r="AB85" s="10">
        <f>(F1031-F1026)/F1026</f>
        <v>-3.2033326150973124E-2</v>
      </c>
      <c r="AC85" s="10">
        <f>[1]SPX_20260609_MULT!AB85</f>
        <v>2.929843611457256E-3</v>
      </c>
      <c r="AD85" s="10">
        <f>LN(F1031/F1026)</f>
        <v>-3.2557620140126142E-2</v>
      </c>
      <c r="AE85" s="10">
        <f>[1]SPX_20260609_MULT!AD85</f>
        <v>2.9255599845285549E-3</v>
      </c>
      <c r="AG85" s="4">
        <f>A1093</f>
        <v>45940</v>
      </c>
      <c r="AH85" s="10">
        <f>(F1093-F1088)/F1088</f>
        <v>3.3947710171913871E-2</v>
      </c>
      <c r="AI85" s="10">
        <f>[1]SPX_20260609_MULT!AH85</f>
        <v>-2.4312880539742926E-2</v>
      </c>
      <c r="AJ85" s="10">
        <f>LN(F1093/F1088)</f>
        <v>3.3384204374157775E-2</v>
      </c>
      <c r="AK85" s="10">
        <f>[1]SPX_20260609_MULT!AJ85</f>
        <v>-2.4613318287484302E-2</v>
      </c>
      <c r="AM85" s="4">
        <f>A1220</f>
        <v>46127</v>
      </c>
      <c r="AN85" s="10">
        <f>(F1220-F1215)/F1215</f>
        <v>3.428078735004942E-4</v>
      </c>
      <c r="AO85" s="10">
        <f>[1]SPX_20260609_MULT!AN85</f>
        <v>3.5404219852771722E-2</v>
      </c>
      <c r="AP85" s="10">
        <f>LN(F1220/F1215)</f>
        <v>3.427491283064766E-4</v>
      </c>
      <c r="AQ85" s="10">
        <f>[1]SPX_20260609_MULT!AP85</f>
        <v>3.479190105469291E-2</v>
      </c>
    </row>
    <row r="86" spans="1:43" x14ac:dyDescent="0.35">
      <c r="A86" s="4">
        <v>44475</v>
      </c>
      <c r="B86" s="5">
        <v>67.11</v>
      </c>
      <c r="C86" s="5">
        <v>68.510000000000005</v>
      </c>
      <c r="D86" s="5">
        <v>66.98</v>
      </c>
      <c r="E86" s="5">
        <v>68.510000000000005</v>
      </c>
      <c r="F86" s="5">
        <v>60.432299999999998</v>
      </c>
      <c r="G86" s="7">
        <v>63000</v>
      </c>
      <c r="I86" s="4">
        <f>A91</f>
        <v>44482</v>
      </c>
      <c r="J86" s="10">
        <f>(F91-F86)/F86</f>
        <v>-1.547185859217662E-2</v>
      </c>
      <c r="K86" s="10">
        <f>[1]SPX_20260609_MULT!J86</f>
        <v>5.7292803212650403E-5</v>
      </c>
      <c r="L86" s="10">
        <f>LN(F91/F86)</f>
        <v>-1.5592796844422031E-2</v>
      </c>
      <c r="M86" s="10">
        <f>[1]SPX_20260609_MULT!L86</f>
        <v>5.7291162042795175E-5</v>
      </c>
      <c r="O86" s="4">
        <f>A845</f>
        <v>45579</v>
      </c>
      <c r="P86" s="10">
        <f>(F845-F840)/F840</f>
        <v>2.3264081110454905E-2</v>
      </c>
      <c r="Q86" s="10">
        <f>[1]SPX_20260609_MULT!P86</f>
        <v>2.8776673012297645E-2</v>
      </c>
      <c r="R86" s="10">
        <f>LN(F845/F840)</f>
        <v>2.2997597459097175E-2</v>
      </c>
      <c r="S86" s="10">
        <f>[1]SPX_20260609_MULT!R86</f>
        <v>2.837040026699918E-2</v>
      </c>
      <c r="U86" s="4">
        <f>A972</f>
        <v>45764</v>
      </c>
      <c r="V86" s="10">
        <f>(F972-F967)/F967</f>
        <v>5.7718391732601335E-2</v>
      </c>
      <c r="W86" s="10">
        <f>[1]SPX_20260609_MULT!V86</f>
        <v>2.7809911743811619E-3</v>
      </c>
      <c r="X86" s="10">
        <f>LN(F972/F967)</f>
        <v>5.6114127621418847E-2</v>
      </c>
      <c r="Y86" s="10">
        <f>[1]SPX_20260609_MULT!X86</f>
        <v>2.7771313728186821E-3</v>
      </c>
      <c r="AA86" s="4">
        <f>A1032</f>
        <v>45854</v>
      </c>
      <c r="AB86" s="10">
        <f>(F1032-F1027)/F1027</f>
        <v>-2.1984608762465583E-2</v>
      </c>
      <c r="AC86" s="10">
        <f>[1]SPX_20260609_MULT!AB86</f>
        <v>7.0314822323099051E-5</v>
      </c>
      <c r="AD86" s="10">
        <f>LN(F1032/F1027)</f>
        <v>-2.2229871609460602E-2</v>
      </c>
      <c r="AE86" s="10">
        <f>[1]SPX_20260609_MULT!AD86</f>
        <v>7.031235035187189E-5</v>
      </c>
      <c r="AG86" s="4">
        <f>A1094</f>
        <v>45943</v>
      </c>
      <c r="AH86" s="10">
        <f>(F1094-F1089)/F1089</f>
        <v>1.48624116809675E-2</v>
      </c>
      <c r="AI86" s="10">
        <f>[1]SPX_20260609_MULT!AH86</f>
        <v>-1.2693775709429821E-2</v>
      </c>
      <c r="AJ86" s="10">
        <f>LN(F1094/F1089)</f>
        <v>1.4753048311221354E-2</v>
      </c>
      <c r="AK86" s="10">
        <f>[1]SPX_20260609_MULT!AJ86</f>
        <v>-1.277503002871554E-2</v>
      </c>
      <c r="AM86" s="4">
        <f>A1221</f>
        <v>46128</v>
      </c>
      <c r="AN86" s="10">
        <f>(F1221-F1216)/F1216</f>
        <v>-7.3511464388097752E-3</v>
      </c>
      <c r="AO86" s="10">
        <f>[1]SPX_20260609_MULT!AN86</f>
        <v>3.174071582347792E-2</v>
      </c>
      <c r="AP86" s="10">
        <f>LN(F1221/F1216)</f>
        <v>-7.3782992672431578E-3</v>
      </c>
      <c r="AQ86" s="10">
        <f>[1]SPX_20260609_MULT!AP86</f>
        <v>3.1247391135124983E-2</v>
      </c>
    </row>
    <row r="87" spans="1:43" x14ac:dyDescent="0.35">
      <c r="A87" s="4">
        <v>44476</v>
      </c>
      <c r="B87" s="5">
        <v>68.459999999999994</v>
      </c>
      <c r="C87" s="5">
        <v>69.459999999999994</v>
      </c>
      <c r="D87" s="5">
        <v>68.22</v>
      </c>
      <c r="E87" s="5">
        <v>68.55</v>
      </c>
      <c r="F87" s="5">
        <v>60.467599999999997</v>
      </c>
      <c r="G87" s="7">
        <v>104200</v>
      </c>
      <c r="I87" s="4">
        <f>A92</f>
        <v>44483</v>
      </c>
      <c r="J87" s="10">
        <f>(F92-F87)/F87</f>
        <v>-6.8565645072733179E-3</v>
      </c>
      <c r="K87" s="10">
        <f>[1]SPX_20260609_MULT!J87</f>
        <v>8.7504776965324337E-3</v>
      </c>
      <c r="L87" s="10">
        <f>LN(F92/F87)</f>
        <v>-6.8801787493127532E-3</v>
      </c>
      <c r="M87" s="10">
        <f>[1]SPX_20260609_MULT!L87</f>
        <v>8.7124141548534807E-3</v>
      </c>
      <c r="O87" s="4">
        <f>A846</f>
        <v>45580</v>
      </c>
      <c r="P87" s="10">
        <f>(F846-F841)/F841</f>
        <v>4.1681094021676482E-2</v>
      </c>
      <c r="Q87" s="10">
        <f>[1]SPX_20260609_MULT!P87</f>
        <v>1.115083489941688E-2</v>
      </c>
      <c r="R87" s="10">
        <f>LN(F846/F841)</f>
        <v>4.0835844685150613E-2</v>
      </c>
      <c r="S87" s="10">
        <f>[1]SPX_20260609_MULT!R87</f>
        <v>1.1089122678020263E-2</v>
      </c>
      <c r="U87" s="4">
        <f>A973</f>
        <v>45768</v>
      </c>
      <c r="V87" s="10">
        <f>(F973-F969)/F969</f>
        <v>-2.1495276084128805E-2</v>
      </c>
      <c r="W87" s="10">
        <f>[1]SPX_20260609_MULT!V87</f>
        <v>-4.5832661082741359E-2</v>
      </c>
      <c r="X87" s="10">
        <f>LN(F973/F969)</f>
        <v>-2.1729664445987364E-2</v>
      </c>
      <c r="Y87" s="10">
        <f>[1]SPX_20260609_MULT!X87</f>
        <v>-4.691621524589467E-2</v>
      </c>
      <c r="AA87" s="4">
        <f>A1033</f>
        <v>45855</v>
      </c>
      <c r="AB87" s="10">
        <f>(F1033-F1028)/F1028</f>
        <v>-1.9987039121388894E-2</v>
      </c>
      <c r="AC87" s="10">
        <f>[1]SPX_20260609_MULT!AB87</f>
        <v>2.6908697770546015E-3</v>
      </c>
      <c r="AD87" s="10">
        <f>LN(F1033/F1028)</f>
        <v>-2.0189482018636226E-2</v>
      </c>
      <c r="AE87" s="10">
        <f>[1]SPX_20260609_MULT!AD87</f>
        <v>2.6872558685625738E-3</v>
      </c>
      <c r="AG87" s="4">
        <f>A1095</f>
        <v>45944</v>
      </c>
      <c r="AH87" s="10">
        <f>(F1095-F1090)/F1090</f>
        <v>4.6201607798728997E-3</v>
      </c>
      <c r="AI87" s="10">
        <f>[1]SPX_20260609_MULT!AH87</f>
        <v>-1.0466715330845684E-2</v>
      </c>
      <c r="AJ87" s="10">
        <f>LN(F1095/F1090)</f>
        <v>4.6095205973724586E-3</v>
      </c>
      <c r="AK87" s="10">
        <f>[1]SPX_20260609_MULT!AJ87</f>
        <v>-1.0521876638501701E-2</v>
      </c>
      <c r="AM87" s="4">
        <f>A1222</f>
        <v>46129</v>
      </c>
      <c r="AN87" s="10">
        <f>(F1222-F1217)/F1217</f>
        <v>-2.7149252496322874E-2</v>
      </c>
      <c r="AO87" s="10">
        <f>[1]SPX_20260609_MULT!AN87</f>
        <v>4.5353525649474688E-2</v>
      </c>
      <c r="AP87" s="10">
        <f>LN(F1222/F1217)</f>
        <v>-2.7524602700266215E-2</v>
      </c>
      <c r="AQ87" s="10">
        <f>[1]SPX_20260609_MULT!AP87</f>
        <v>4.4355130262449707E-2</v>
      </c>
    </row>
    <row r="88" spans="1:43" x14ac:dyDescent="0.35">
      <c r="A88" s="4">
        <v>44477</v>
      </c>
      <c r="B88" s="5">
        <v>68.5</v>
      </c>
      <c r="C88" s="5">
        <v>68.5</v>
      </c>
      <c r="D88" s="5">
        <v>67.459999999999994</v>
      </c>
      <c r="E88" s="5">
        <v>67.819999999999993</v>
      </c>
      <c r="F88" s="5">
        <v>59.823599999999999</v>
      </c>
      <c r="G88" s="7">
        <v>45400</v>
      </c>
      <c r="I88" s="4">
        <f>A93</f>
        <v>44484</v>
      </c>
      <c r="J88" s="10">
        <f>(F93-F88)/F88</f>
        <v>1.4743345435580691E-3</v>
      </c>
      <c r="K88" s="10">
        <f>[1]SPX_20260609_MULT!J88</f>
        <v>1.8224574650315233E-2</v>
      </c>
      <c r="L88" s="10">
        <f>LN(F93/F88)</f>
        <v>1.4732487794403507E-3</v>
      </c>
      <c r="M88" s="10">
        <f>[1]SPX_20260609_MULT!L88</f>
        <v>1.8060497581129577E-2</v>
      </c>
      <c r="O88" s="4">
        <f>A847</f>
        <v>45581</v>
      </c>
      <c r="P88" s="10">
        <f>(F847-F842)/F842</f>
        <v>6.6597234168268515E-2</v>
      </c>
      <c r="Q88" s="10">
        <f>[1]SPX_20260609_MULT!P88</f>
        <v>8.7068114170481877E-3</v>
      </c>
      <c r="R88" s="10">
        <f>LN(F847/F842)</f>
        <v>6.4473426051683824E-2</v>
      </c>
      <c r="S88" s="10">
        <f>[1]SPX_20260609_MULT!R88</f>
        <v>8.6691257246827753E-3</v>
      </c>
      <c r="U88" s="4">
        <f>A974</f>
        <v>45769</v>
      </c>
      <c r="V88" s="10">
        <f>(F974-F970)/F970</f>
        <v>-1.8110439725247543E-4</v>
      </c>
      <c r="W88" s="10">
        <f>[1]SPX_20260609_MULT!V88</f>
        <v>-2.0173719898783516E-2</v>
      </c>
      <c r="X88" s="10">
        <f>LN(F974/F970)</f>
        <v>-1.8112079863411969E-4</v>
      </c>
      <c r="Y88" s="10">
        <f>[1]SPX_20260609_MULT!X88</f>
        <v>-2.0379988233692772E-2</v>
      </c>
      <c r="AA88" s="4">
        <f>A1034</f>
        <v>45856</v>
      </c>
      <c r="AB88" s="10">
        <f>(F1034-F1029)/F1029</f>
        <v>-1.3742168425282726E-2</v>
      </c>
      <c r="AC88" s="10">
        <f>[1]SPX_20260609_MULT!AB88</f>
        <v>5.917169216022998E-3</v>
      </c>
      <c r="AD88" s="10">
        <f>LN(F1034/F1029)</f>
        <v>-1.3837466093411143E-2</v>
      </c>
      <c r="AE88" s="10">
        <f>[1]SPX_20260609_MULT!AD88</f>
        <v>5.8997315242933874E-3</v>
      </c>
      <c r="AG88" s="4">
        <f>A1096</f>
        <v>45945</v>
      </c>
      <c r="AH88" s="10">
        <f>(F1096-F1091)/F1091</f>
        <v>1.7288432381643768E-2</v>
      </c>
      <c r="AI88" s="10">
        <f>[1]SPX_20260609_MULT!AH88</f>
        <v>-1.2239195221620236E-2</v>
      </c>
      <c r="AJ88" s="10">
        <f>LN(F1096/F1091)</f>
        <v>1.7140687851160543E-2</v>
      </c>
      <c r="AK88" s="10">
        <f>[1]SPX_20260609_MULT!AJ88</f>
        <v>-1.2314710972049553E-2</v>
      </c>
      <c r="AM88" s="4">
        <f>A1223</f>
        <v>46132</v>
      </c>
      <c r="AN88" s="10">
        <f>(F1223-F1218)/F1218</f>
        <v>3.3499399323503272E-2</v>
      </c>
      <c r="AO88" s="10">
        <f>[1]SPX_20260609_MULT!AN88</f>
        <v>3.2368882514437911E-2</v>
      </c>
      <c r="AP88" s="10">
        <f>LN(F1223/F1218)</f>
        <v>3.2950518933424419E-2</v>
      </c>
      <c r="AQ88" s="10">
        <f>[1]SPX_20260609_MULT!AP88</f>
        <v>3.1856047488313305E-2</v>
      </c>
    </row>
    <row r="89" spans="1:43" x14ac:dyDescent="0.35">
      <c r="A89" s="4">
        <v>44480</v>
      </c>
      <c r="B89" s="5">
        <v>67.599999999999994</v>
      </c>
      <c r="C89" s="5">
        <v>68.42</v>
      </c>
      <c r="D89" s="5">
        <v>67.400000000000006</v>
      </c>
      <c r="E89" s="5">
        <v>68.09</v>
      </c>
      <c r="F89" s="5">
        <v>60.061799999999998</v>
      </c>
      <c r="G89" s="7">
        <v>58000</v>
      </c>
      <c r="I89" s="4">
        <f>A94</f>
        <v>44487</v>
      </c>
      <c r="J89" s="10">
        <f>(F94-F89)/F89</f>
        <v>-6.902890023276027E-3</v>
      </c>
      <c r="K89" s="10">
        <f>[1]SPX_20260609_MULT!J89</f>
        <v>2.8723835208368183E-2</v>
      </c>
      <c r="L89" s="10">
        <f>LN(F94/F89)</f>
        <v>-6.9268251800451899E-3</v>
      </c>
      <c r="M89" s="10">
        <f>[1]SPX_20260609_MULT!L89</f>
        <v>2.8319039109390702E-2</v>
      </c>
      <c r="O89" s="4">
        <f>A848</f>
        <v>45582</v>
      </c>
      <c r="P89" s="10">
        <f>(F848-F843)/F843</f>
        <v>5.6414011961430505E-2</v>
      </c>
      <c r="Q89" s="10">
        <f>[1]SPX_20260609_MULT!P89</f>
        <v>1.0626275226902021E-2</v>
      </c>
      <c r="R89" s="10">
        <f>LN(F848/F843)</f>
        <v>5.4880165231548941E-2</v>
      </c>
      <c r="S89" s="10">
        <f>[1]SPX_20260609_MULT!R89</f>
        <v>1.0570213168501928E-2</v>
      </c>
      <c r="U89" s="4">
        <f>A975</f>
        <v>45770</v>
      </c>
      <c r="V89" s="10">
        <f>(F975-F971)/F971</f>
        <v>6.9882487785898713E-3</v>
      </c>
      <c r="W89" s="10">
        <f>[1]SPX_20260609_MULT!V89</f>
        <v>1.8985100783399357E-2</v>
      </c>
      <c r="X89" s="10">
        <f>LN(F975/F971)</f>
        <v>6.9639441336683096E-3</v>
      </c>
      <c r="Y89" s="10">
        <f>[1]SPX_20260609_MULT!X89</f>
        <v>1.8807132723879808E-2</v>
      </c>
      <c r="AA89" s="4">
        <f>A1035</f>
        <v>45859</v>
      </c>
      <c r="AB89" s="10">
        <f>(F1035-F1030)/F1030</f>
        <v>-2.4399497073212408E-2</v>
      </c>
      <c r="AC89" s="10">
        <f>[1]SPX_20260609_MULT!AB89</f>
        <v>5.9088529756618213E-3</v>
      </c>
      <c r="AD89" s="10">
        <f>LN(F1035/F1030)</f>
        <v>-2.4702097135392394E-2</v>
      </c>
      <c r="AE89" s="10">
        <f>[1]SPX_20260609_MULT!AD89</f>
        <v>5.8914641688965182E-3</v>
      </c>
      <c r="AG89" s="4">
        <f>A1097</f>
        <v>45946</v>
      </c>
      <c r="AH89" s="10">
        <f>(F1097-F1092)/F1092</f>
        <v>3.24384550534427E-2</v>
      </c>
      <c r="AI89" s="10">
        <f>[1]SPX_20260609_MULT!AH89</f>
        <v>-1.5744375604026917E-2</v>
      </c>
      <c r="AJ89" s="10">
        <f>LN(F1097/F1092)</f>
        <v>3.1923436380017871E-2</v>
      </c>
      <c r="AK89" s="10">
        <f>[1]SPX_20260609_MULT!AJ89</f>
        <v>-1.5869634776879755E-2</v>
      </c>
      <c r="AM89" s="4">
        <f>A1224</f>
        <v>46133</v>
      </c>
      <c r="AN89" s="10">
        <f>(F1224-F1219)/F1219</f>
        <v>2.0654191019615312E-2</v>
      </c>
      <c r="AO89" s="10">
        <f>[1]SPX_20260609_MULT!AN89</f>
        <v>1.3868900703979111E-2</v>
      </c>
      <c r="AP89" s="10">
        <f>LN(F1224/F1219)</f>
        <v>2.0443785455073017E-2</v>
      </c>
      <c r="AQ89" s="10">
        <f>[1]SPX_20260609_MULT!AP89</f>
        <v>1.3773607563847459E-2</v>
      </c>
    </row>
    <row r="90" spans="1:43" x14ac:dyDescent="0.35">
      <c r="A90" s="4">
        <v>44481</v>
      </c>
      <c r="B90" s="5">
        <v>67.989999999999995</v>
      </c>
      <c r="C90" s="5">
        <v>68.84</v>
      </c>
      <c r="D90" s="5">
        <v>67.7</v>
      </c>
      <c r="E90" s="5">
        <v>67.86</v>
      </c>
      <c r="F90" s="5">
        <v>59.858899999999998</v>
      </c>
      <c r="G90" s="7">
        <v>75500</v>
      </c>
      <c r="I90" s="4">
        <f>A95</f>
        <v>44488</v>
      </c>
      <c r="J90" s="10">
        <f>(F95-F90)/F90</f>
        <v>-4.4103717241705608E-4</v>
      </c>
      <c r="K90" s="10">
        <f>[1]SPX_20260609_MULT!J90</f>
        <v>3.8840174200180884E-2</v>
      </c>
      <c r="L90" s="10">
        <f>LN(F95/F90)</f>
        <v>-4.4113445791618407E-4</v>
      </c>
      <c r="M90" s="10">
        <f>[1]SPX_20260609_MULT!L90</f>
        <v>3.8104873720741311E-2</v>
      </c>
      <c r="O90" s="4">
        <f>A849</f>
        <v>45583</v>
      </c>
      <c r="P90" s="10">
        <f>(F849-F844)/F844</f>
        <v>3.6901103274447823E-2</v>
      </c>
      <c r="Q90" s="10">
        <f>[1]SPX_20260609_MULT!P90</f>
        <v>8.5365168721920591E-3</v>
      </c>
      <c r="R90" s="10">
        <f>LN(F849/F844)</f>
        <v>3.6236556593919882E-2</v>
      </c>
      <c r="S90" s="10">
        <f>[1]SPX_20260609_MULT!R90</f>
        <v>8.5002868514814662E-3</v>
      </c>
      <c r="U90" s="4">
        <f>A976</f>
        <v>45771</v>
      </c>
      <c r="V90" s="10">
        <f>(F976-F972)/F972</f>
        <v>-4.3947362394949913E-3</v>
      </c>
      <c r="W90" s="10">
        <f>[1]SPX_20260609_MULT!V90</f>
        <v>3.8251233715666889E-2</v>
      </c>
      <c r="X90" s="10">
        <f>LN(F976/F972)</f>
        <v>-4.4044214792684222E-3</v>
      </c>
      <c r="Y90" s="10">
        <f>[1]SPX_20260609_MULT!X90</f>
        <v>3.7537791792567783E-2</v>
      </c>
      <c r="AA90" s="4">
        <f>A1036</f>
        <v>45860</v>
      </c>
      <c r="AB90" s="10">
        <f>(F1036-F1031)/F1031</f>
        <v>1.5948983041065731E-2</v>
      </c>
      <c r="AC90" s="10">
        <f>[1]SPX_20260609_MULT!AB90</f>
        <v>1.0548179640094463E-2</v>
      </c>
      <c r="AD90" s="10">
        <f>LN(F1036/F1031)</f>
        <v>1.5823134353289896E-2</v>
      </c>
      <c r="AE90" s="10">
        <f>[1]SPX_20260609_MULT!AD90</f>
        <v>1.0492935735415029E-2</v>
      </c>
      <c r="AG90" s="4">
        <f>A1098</f>
        <v>45947</v>
      </c>
      <c r="AH90" s="10">
        <f>(F1098-F1093)/F1093</f>
        <v>3.0781821662777941E-2</v>
      </c>
      <c r="AI90" s="10">
        <f>[1]SPX_20260609_MULT!AH90</f>
        <v>1.7016380502017717E-2</v>
      </c>
      <c r="AJ90" s="10">
        <f>LN(F1098/F1093)</f>
        <v>3.0317564466704524E-2</v>
      </c>
      <c r="AK90" s="10">
        <f>[1]SPX_20260609_MULT!AJ90</f>
        <v>1.6873223625028022E-2</v>
      </c>
      <c r="AM90" s="4">
        <f>A1225</f>
        <v>46134</v>
      </c>
      <c r="AN90" s="10">
        <f>(F1225-F1220)/F1220</f>
        <v>3.126097950607578E-2</v>
      </c>
      <c r="AO90" s="10">
        <f>[1]SPX_20260609_MULT!AN90</f>
        <v>1.6367722499299527E-2</v>
      </c>
      <c r="AP90" s="10">
        <f>LN(F1225/F1220)</f>
        <v>3.0782305403847521E-2</v>
      </c>
      <c r="AQ90" s="10">
        <f>[1]SPX_20260609_MULT!AP90</f>
        <v>1.6235215268648986E-2</v>
      </c>
    </row>
    <row r="91" spans="1:43" x14ac:dyDescent="0.35">
      <c r="A91" s="4">
        <v>44482</v>
      </c>
      <c r="B91" s="5">
        <v>67.680000000000007</v>
      </c>
      <c r="C91" s="5">
        <v>67.680000000000007</v>
      </c>
      <c r="D91" s="5">
        <v>66.959999999999994</v>
      </c>
      <c r="E91" s="5">
        <v>67.45</v>
      </c>
      <c r="F91" s="5">
        <v>59.497300000000003</v>
      </c>
      <c r="G91" s="7">
        <v>80700</v>
      </c>
      <c r="I91" s="4">
        <f>A96</f>
        <v>44489</v>
      </c>
      <c r="J91" s="10">
        <f>(F96-F91)/F91</f>
        <v>1.7197419042544713E-2</v>
      </c>
      <c r="K91" s="10">
        <f>[1]SPX_20260609_MULT!J91</f>
        <v>3.9504584972023818E-2</v>
      </c>
      <c r="L91" s="10">
        <f>LN(F96/F91)</f>
        <v>1.7051217246982095E-2</v>
      </c>
      <c r="M91" s="10">
        <f>[1]SPX_20260609_MULT!L91</f>
        <v>3.8744239053700995E-2</v>
      </c>
      <c r="O91" s="4">
        <f>A850</f>
        <v>45586</v>
      </c>
      <c r="P91" s="10">
        <f>(F850-F845)/F845</f>
        <v>1.3675479673149043E-2</v>
      </c>
      <c r="Q91" s="10">
        <f>[1]SPX_20260609_MULT!P91</f>
        <v>-1.001749174437089E-3</v>
      </c>
      <c r="R91" s="10">
        <f>LN(F850/F845)</f>
        <v>1.3582814175264905E-2</v>
      </c>
      <c r="S91" s="10">
        <f>[1]SPX_20260609_MULT!R91</f>
        <v>-1.0022512604788397E-3</v>
      </c>
      <c r="U91" s="4">
        <f>A977</f>
        <v>45772</v>
      </c>
      <c r="V91" s="10">
        <f>(F977-F972)/F972</f>
        <v>-1.5382530971154667E-2</v>
      </c>
      <c r="W91" s="10">
        <f>[1]SPX_20260609_MULT!V91</f>
        <v>4.5906409756131875E-2</v>
      </c>
      <c r="X91" s="10">
        <f>LN(F977/F972)</f>
        <v>-1.5502069555785068E-2</v>
      </c>
      <c r="Y91" s="10">
        <f>[1]SPX_20260609_MULT!X91</f>
        <v>4.4883887219132432E-2</v>
      </c>
      <c r="AA91" s="4">
        <f>A1037</f>
        <v>45861</v>
      </c>
      <c r="AB91" s="10">
        <f>(F1037-F1032)/F1032</f>
        <v>2.7846560106614291E-3</v>
      </c>
      <c r="AC91" s="10">
        <f>[1]SPX_20260609_MULT!AB91</f>
        <v>1.5200280498737796E-2</v>
      </c>
      <c r="AD91" s="10">
        <f>LN(F1037/F1032)</f>
        <v>2.7807860388081736E-3</v>
      </c>
      <c r="AE91" s="10">
        <f>[1]SPX_20260609_MULT!AD91</f>
        <v>1.508591371699588E-2</v>
      </c>
      <c r="AG91" s="4">
        <f>A1099</f>
        <v>45950</v>
      </c>
      <c r="AH91" s="10">
        <f>(F1099-F1094)/F1094</f>
        <v>6.9037109483916115E-2</v>
      </c>
      <c r="AI91" s="10">
        <f>[1]SPX_20260609_MULT!AH91</f>
        <v>1.2083107566265544E-2</v>
      </c>
      <c r="AJ91" s="10">
        <f>LN(F1099/F1094)</f>
        <v>6.6758345644234635E-2</v>
      </c>
      <c r="AK91" s="10">
        <f>[1]SPX_20260609_MULT!AJ91</f>
        <v>1.2010689594491543E-2</v>
      </c>
      <c r="AM91" s="4">
        <f>A1226</f>
        <v>46135</v>
      </c>
      <c r="AN91" s="10">
        <f>(F1226-F1221)/F1221</f>
        <v>3.1806542420593845E-2</v>
      </c>
      <c r="AO91" s="10">
        <f>[1]SPX_20260609_MULT!AN91</f>
        <v>9.5323722258558868E-3</v>
      </c>
      <c r="AP91" s="10">
        <f>LN(F1226/F1221)</f>
        <v>3.1311190591982771E-2</v>
      </c>
      <c r="AQ91" s="10">
        <f>[1]SPX_20260609_MULT!AP91</f>
        <v>9.4872258404107585E-3</v>
      </c>
    </row>
    <row r="92" spans="1:43" x14ac:dyDescent="0.35">
      <c r="A92" s="4">
        <v>44483</v>
      </c>
      <c r="B92" s="5">
        <v>67.739999999999995</v>
      </c>
      <c r="C92" s="5">
        <v>68.099999999999994</v>
      </c>
      <c r="D92" s="5">
        <v>67.19</v>
      </c>
      <c r="E92" s="5">
        <v>68.08</v>
      </c>
      <c r="F92" s="5">
        <v>60.052999999999997</v>
      </c>
      <c r="G92" s="7">
        <v>79500</v>
      </c>
      <c r="I92" s="4">
        <f>A97</f>
        <v>44490</v>
      </c>
      <c r="J92" s="10">
        <f>(F97-F92)/F92</f>
        <v>4.8473848100844281E-3</v>
      </c>
      <c r="K92" s="10">
        <f>[1]SPX_20260609_MULT!J92</f>
        <v>2.5126965302932569E-2</v>
      </c>
      <c r="L92" s="10">
        <f>LN(F97/F92)</f>
        <v>4.8356740693992354E-3</v>
      </c>
      <c r="M92" s="10">
        <f>[1]SPX_20260609_MULT!L92</f>
        <v>2.4816473507518179E-2</v>
      </c>
      <c r="O92" s="4">
        <f>A851</f>
        <v>45587</v>
      </c>
      <c r="P92" s="10">
        <f>(F851-F846)/F846</f>
        <v>-7.7649741584519356E-3</v>
      </c>
      <c r="Q92" s="10">
        <f>[1]SPX_20260609_MULT!P92</f>
        <v>6.1803601620688403E-3</v>
      </c>
      <c r="R92" s="10">
        <f>LN(F851/F846)</f>
        <v>-7.7952785474242814E-3</v>
      </c>
      <c r="S92" s="10">
        <f>[1]SPX_20260609_MULT!R92</f>
        <v>6.1613400633470398E-3</v>
      </c>
      <c r="U92" s="4">
        <f>A978</f>
        <v>45775</v>
      </c>
      <c r="V92" s="10">
        <f>(F978-F973)/F973</f>
        <v>-1.2185127757236276E-2</v>
      </c>
      <c r="W92" s="10">
        <f>[1]SPX_20260609_MULT!V92</f>
        <v>7.1837033390057203E-2</v>
      </c>
      <c r="X92" s="10">
        <f>LN(F978/F973)</f>
        <v>-1.2259975063902525E-2</v>
      </c>
      <c r="Y92" s="10">
        <f>[1]SPX_20260609_MULT!X92</f>
        <v>6.9374030000868461E-2</v>
      </c>
      <c r="AA92" s="4">
        <f>A1038</f>
        <v>45862</v>
      </c>
      <c r="AB92" s="10">
        <f>(F1038-F1033)/F1033</f>
        <v>-2.3565852749758927E-2</v>
      </c>
      <c r="AC92" s="10">
        <f>[1]SPX_20260609_MULT!AB92</f>
        <v>1.0479026297988666E-2</v>
      </c>
      <c r="AD92" s="10">
        <f>LN(F1038/F1033)</f>
        <v>-2.3847968471171231E-2</v>
      </c>
      <c r="AE92" s="10">
        <f>[1]SPX_20260609_MULT!AD92</f>
        <v>1.0424501879671196E-2</v>
      </c>
      <c r="AG92" s="4">
        <f>A1100</f>
        <v>45951</v>
      </c>
      <c r="AH92" s="10">
        <f>(F1100-F1095)/F1095</f>
        <v>6.3126832278969189E-2</v>
      </c>
      <c r="AI92" s="10">
        <f>[1]SPX_20260609_MULT!AH92</f>
        <v>1.3701949281385883E-2</v>
      </c>
      <c r="AJ92" s="10">
        <f>LN(F1100/F1095)</f>
        <v>6.1214407650543083E-2</v>
      </c>
      <c r="AK92" s="10">
        <f>[1]SPX_20260609_MULT!AJ92</f>
        <v>1.3608926341515053E-2</v>
      </c>
      <c r="AM92" s="4">
        <f>A1227</f>
        <v>46136</v>
      </c>
      <c r="AN92" s="10">
        <f>(F1227-F1222)/F1222</f>
        <v>2.8767874687117022E-2</v>
      </c>
      <c r="AO92" s="10">
        <f>[1]SPX_20260609_MULT!AN92</f>
        <v>5.4756765242550279E-3</v>
      </c>
      <c r="AP92" s="10">
        <f>LN(F1227/F1222)</f>
        <v>2.8361848009707324E-2</v>
      </c>
      <c r="AQ92" s="10">
        <f>[1]SPX_20260609_MULT!AP92</f>
        <v>5.4607395095876508E-3</v>
      </c>
    </row>
    <row r="93" spans="1:43" x14ac:dyDescent="0.35">
      <c r="A93" s="4">
        <v>44484</v>
      </c>
      <c r="B93" s="5">
        <v>68.59</v>
      </c>
      <c r="C93" s="5">
        <v>68.59</v>
      </c>
      <c r="D93" s="5">
        <v>67.19</v>
      </c>
      <c r="E93" s="5">
        <v>67.92</v>
      </c>
      <c r="F93" s="5">
        <v>59.911799999999999</v>
      </c>
      <c r="G93" s="7">
        <v>137300</v>
      </c>
      <c r="I93" s="4">
        <f>A98</f>
        <v>44491</v>
      </c>
      <c r="J93" s="10">
        <f>(F98-F93)/F93</f>
        <v>1.1778981769868377E-2</v>
      </c>
      <c r="K93" s="10">
        <f>[1]SPX_20260609_MULT!J93</f>
        <v>1.6444579257709008E-2</v>
      </c>
      <c r="L93" s="10">
        <f>LN(F98/F93)</f>
        <v>1.171014955247111E-2</v>
      </c>
      <c r="M93" s="10">
        <f>[1]SPX_20260609_MULT!L93</f>
        <v>1.6310831456508246E-2</v>
      </c>
      <c r="O93" s="4">
        <f>A852</f>
        <v>45588</v>
      </c>
      <c r="P93" s="10">
        <f>(F852-F847)/F847</f>
        <v>-2.9646108455215387E-2</v>
      </c>
      <c r="Q93" s="10">
        <f>[1]SPX_20260609_MULT!P93</f>
        <v>-7.7108309427063714E-3</v>
      </c>
      <c r="R93" s="10">
        <f>LN(F852/F847)</f>
        <v>-3.009443737730632E-2</v>
      </c>
      <c r="S93" s="10">
        <f>[1]SPX_20260609_MULT!R93</f>
        <v>-7.7407131096250432E-3</v>
      </c>
      <c r="U93" s="4">
        <f>A979</f>
        <v>45776</v>
      </c>
      <c r="V93" s="10">
        <f>(F979-F974)/F974</f>
        <v>2.8427219638291628E-2</v>
      </c>
      <c r="W93" s="10">
        <f>[1]SPX_20260609_MULT!V93</f>
        <v>5.1641963766962395E-2</v>
      </c>
      <c r="X93" s="10">
        <f>LN(F979/F974)</f>
        <v>2.8030664007880034E-2</v>
      </c>
      <c r="Y93" s="10">
        <f>[1]SPX_20260609_MULT!X93</f>
        <v>5.0352717762624205E-2</v>
      </c>
      <c r="AA93" s="4">
        <f>A1039</f>
        <v>45863</v>
      </c>
      <c r="AB93" s="10">
        <f>(F1039-F1034)/F1034</f>
        <v>-3.244393409967361E-2</v>
      </c>
      <c r="AC93" s="10">
        <f>[1]SPX_20260609_MULT!AB93</f>
        <v>1.4586813281052673E-2</v>
      </c>
      <c r="AD93" s="10">
        <f>LN(F1039/F1034)</f>
        <v>-3.2981906506209815E-2</v>
      </c>
      <c r="AE93" s="10">
        <f>[1]SPX_20260609_MULT!AD93</f>
        <v>1.4481449102707954E-2</v>
      </c>
      <c r="AG93" s="4">
        <f>A1101</f>
        <v>45952</v>
      </c>
      <c r="AH93" s="10">
        <f>(F1101-F1096)/F1096</f>
        <v>3.0303157523520918E-2</v>
      </c>
      <c r="AI93" s="10">
        <f>[1]SPX_20260609_MULT!AH93</f>
        <v>4.2481703919892214E-3</v>
      </c>
      <c r="AJ93" s="10">
        <f>LN(F1101/F1096)</f>
        <v>2.9853086628384956E-2</v>
      </c>
      <c r="AK93" s="10">
        <f>[1]SPX_20260609_MULT!AJ93</f>
        <v>4.2391723905107516E-3</v>
      </c>
      <c r="AM93" s="4">
        <f>A1228</f>
        <v>46139</v>
      </c>
      <c r="AN93" s="10">
        <f>(F1228-F1223)/F1223</f>
        <v>-9.9743063209130674E-3</v>
      </c>
      <c r="AO93" s="10">
        <f>[1]SPX_20260609_MULT!AN93</f>
        <v>9.1108205899614551E-3</v>
      </c>
      <c r="AP93" s="10">
        <f>LN(F1228/F1223)</f>
        <v>-1.0024382979081328E-2</v>
      </c>
      <c r="AQ93" s="10">
        <f>[1]SPX_20260609_MULT!AP93</f>
        <v>9.0695674414203158E-3</v>
      </c>
    </row>
    <row r="94" spans="1:43" x14ac:dyDescent="0.35">
      <c r="A94" s="4">
        <v>44487</v>
      </c>
      <c r="B94" s="5">
        <v>67.599999999999994</v>
      </c>
      <c r="C94" s="5">
        <v>67.83</v>
      </c>
      <c r="D94" s="5">
        <v>66.489999999999995</v>
      </c>
      <c r="E94" s="5">
        <v>67.62</v>
      </c>
      <c r="F94" s="5">
        <v>59.647199999999998</v>
      </c>
      <c r="G94" s="7">
        <v>65600</v>
      </c>
      <c r="I94" s="4">
        <f>A99</f>
        <v>44494</v>
      </c>
      <c r="J94" s="10">
        <f>(F99-F94)/F94</f>
        <v>2.5436231709116314E-2</v>
      </c>
      <c r="K94" s="10">
        <f>[1]SPX_20260609_MULT!J94</f>
        <v>1.7835888428738809E-2</v>
      </c>
      <c r="L94" s="10">
        <f>LN(F99/F94)</f>
        <v>2.5118113963154439E-2</v>
      </c>
      <c r="M94" s="10">
        <f>[1]SPX_20260609_MULT!L94</f>
        <v>1.7678695337683278E-2</v>
      </c>
      <c r="O94" s="4">
        <f>A853</f>
        <v>45589</v>
      </c>
      <c r="P94" s="10">
        <f>(F853-F848)/F848</f>
        <v>-5.2896613507575754E-2</v>
      </c>
      <c r="Q94" s="10">
        <f>[1]SPX_20260609_MULT!P94</f>
        <v>-5.4113603113133011E-3</v>
      </c>
      <c r="R94" s="10">
        <f>LN(F853/F848)</f>
        <v>-5.4347019112482645E-2</v>
      </c>
      <c r="S94" s="10">
        <f>[1]SPX_20260609_MULT!R94</f>
        <v>-5.4260547567899133E-3</v>
      </c>
      <c r="U94" s="4">
        <f>A980</f>
        <v>45777</v>
      </c>
      <c r="V94" s="10">
        <f>(F980-F975)/F975</f>
        <v>3.634709419295399E-2</v>
      </c>
      <c r="W94" s="10">
        <f>[1]SPX_20260609_MULT!V94</f>
        <v>3.5938473768633607E-2</v>
      </c>
      <c r="X94" s="10">
        <f>LN(F980/F975)</f>
        <v>3.5702120731048378E-2</v>
      </c>
      <c r="Y94" s="10">
        <f>[1]SPX_20260609_MULT!X94</f>
        <v>3.5307753819524529E-2</v>
      </c>
      <c r="AA94" s="4">
        <f>A1040</f>
        <v>45866</v>
      </c>
      <c r="AB94" s="10">
        <f>(F1040-F1035)/F1035</f>
        <v>-5.9077425488986438E-2</v>
      </c>
      <c r="AC94" s="10">
        <f>[1]SPX_20260609_MULT!AB94</f>
        <v>1.3348436098889428E-2</v>
      </c>
      <c r="AD94" s="10">
        <f>LN(F1040/F1035)</f>
        <v>-6.0894422791492958E-2</v>
      </c>
      <c r="AE94" s="10">
        <f>[1]SPX_20260609_MULT!AD94</f>
        <v>1.3260130683913069E-2</v>
      </c>
      <c r="AG94" s="4">
        <f>A1102</f>
        <v>45953</v>
      </c>
      <c r="AH94" s="10">
        <f>(F1102-F1097)/F1097</f>
        <v>1.5410087647309872E-2</v>
      </c>
      <c r="AI94" s="10">
        <f>[1]SPX_20260609_MULT!AH94</f>
        <v>1.6498559119109003E-2</v>
      </c>
      <c r="AJ94" s="10">
        <f>LN(F1102/F1097)</f>
        <v>1.5292558135452224E-2</v>
      </c>
      <c r="AK94" s="10">
        <f>[1]SPX_20260609_MULT!AJ94</f>
        <v>1.6363936592990975E-2</v>
      </c>
      <c r="AM94" s="4">
        <f>A1229</f>
        <v>46140</v>
      </c>
      <c r="AN94" s="10">
        <f>(F1229-F1224)/F1224</f>
        <v>-6.7459757790576185E-4</v>
      </c>
      <c r="AO94" s="10">
        <f>[1]SPX_20260609_MULT!AN94</f>
        <v>1.0587471155546806E-2</v>
      </c>
      <c r="AP94" s="10">
        <f>LN(F1229/F1224)</f>
        <v>-6.7482522123601951E-4</v>
      </c>
      <c r="AQ94" s="10">
        <f>[1]SPX_20260609_MULT!AP94</f>
        <v>1.0531816367144845E-2</v>
      </c>
    </row>
    <row r="95" spans="1:43" x14ac:dyDescent="0.35">
      <c r="A95" s="4">
        <v>44488</v>
      </c>
      <c r="B95" s="5">
        <v>67.55</v>
      </c>
      <c r="C95" s="5">
        <v>67.98</v>
      </c>
      <c r="D95" s="5">
        <v>67.39</v>
      </c>
      <c r="E95" s="5">
        <v>67.83</v>
      </c>
      <c r="F95" s="5">
        <v>59.832500000000003</v>
      </c>
      <c r="G95" s="7">
        <v>64400</v>
      </c>
      <c r="I95" s="4">
        <f>A100</f>
        <v>44495</v>
      </c>
      <c r="J95" s="10">
        <f>(F100-F95)/F95</f>
        <v>1.769105419295525E-2</v>
      </c>
      <c r="K95" s="10">
        <f>[1]SPX_20260609_MULT!J95</f>
        <v>1.2204561262859169E-2</v>
      </c>
      <c r="L95" s="10">
        <f>LN(F100/F95)</f>
        <v>1.7536388956966582E-2</v>
      </c>
      <c r="M95" s="10">
        <f>[1]SPX_20260609_MULT!L95</f>
        <v>1.213068607385522E-2</v>
      </c>
      <c r="O95" s="4">
        <f>A854</f>
        <v>45590</v>
      </c>
      <c r="P95" s="10">
        <f>(F854-F849)/F849</f>
        <v>-5.2878942954212742E-2</v>
      </c>
      <c r="Q95" s="10">
        <f>[1]SPX_20260609_MULT!P95</f>
        <v>-9.6424523399006278E-3</v>
      </c>
      <c r="R95" s="10">
        <f>LN(F854/F849)</f>
        <v>-5.4328361816169214E-2</v>
      </c>
      <c r="S95" s="10">
        <f>[1]SPX_20260609_MULT!R95</f>
        <v>-9.6892418031801677E-3</v>
      </c>
      <c r="U95" s="4">
        <f>A981</f>
        <v>45778</v>
      </c>
      <c r="V95" s="10">
        <f>(F981-F976)/F976</f>
        <v>3.6233092405502425E-2</v>
      </c>
      <c r="W95" s="10">
        <f>[1]SPX_20260609_MULT!V95</f>
        <v>2.1763920820745294E-2</v>
      </c>
      <c r="X95" s="10">
        <f>LN(F981/F976)</f>
        <v>3.5592111199640321E-2</v>
      </c>
      <c r="Y95" s="10">
        <f>[1]SPX_20260609_MULT!X95</f>
        <v>2.1530467857565537E-2</v>
      </c>
      <c r="AA95" s="4">
        <f>A1041</f>
        <v>45867</v>
      </c>
      <c r="AB95" s="10">
        <f>(F1041-F1036)/F1036</f>
        <v>-4.8272504108254996E-2</v>
      </c>
      <c r="AC95" s="10">
        <f>[1]SPX_20260609_MULT!AB95</f>
        <v>9.7057824448099957E-3</v>
      </c>
      <c r="AD95" s="10">
        <f>LN(F1041/F1036)</f>
        <v>-4.9476528977543226E-2</v>
      </c>
      <c r="AE95" s="10">
        <f>[1]SPX_20260609_MULT!AD95</f>
        <v>9.6589839056784119E-3</v>
      </c>
      <c r="AG95" s="4">
        <f>A1103</f>
        <v>45954</v>
      </c>
      <c r="AH95" s="10">
        <f>(F1103-F1098)/F1098</f>
        <v>8.9602076972062124E-3</v>
      </c>
      <c r="AI95" s="10">
        <f>[1]SPX_20260609_MULT!AH95</f>
        <v>1.9159650695591789E-2</v>
      </c>
      <c r="AJ95" s="10">
        <f>LN(F1103/F1098)</f>
        <v>8.9203032273031582E-3</v>
      </c>
      <c r="AK95" s="10">
        <f>[1]SPX_20260609_MULT!AJ95</f>
        <v>1.8978415860165812E-2</v>
      </c>
      <c r="AM95" s="4">
        <f>A1230</f>
        <v>46141</v>
      </c>
      <c r="AN95" s="10">
        <f>(F1230-F1225)/F1225</f>
        <v>-3.947348546513086E-2</v>
      </c>
      <c r="AO95" s="10">
        <f>[1]SPX_20260609_MULT!AN95</f>
        <v>-2.7314756823643892E-4</v>
      </c>
      <c r="AP95" s="10">
        <f>LN(F1230/F1225)</f>
        <v>-4.0273692224946901E-2</v>
      </c>
      <c r="AQ95" s="10">
        <f>[1]SPX_20260609_MULT!AP95</f>
        <v>-2.7318487982803876E-4</v>
      </c>
    </row>
    <row r="96" spans="1:43" x14ac:dyDescent="0.35">
      <c r="A96" s="4">
        <v>44489</v>
      </c>
      <c r="B96" s="5">
        <v>68.010000000000005</v>
      </c>
      <c r="C96" s="5">
        <v>69.069999999999993</v>
      </c>
      <c r="D96" s="5">
        <v>68.010000000000005</v>
      </c>
      <c r="E96" s="5">
        <v>68.61</v>
      </c>
      <c r="F96" s="5">
        <v>60.520499999999998</v>
      </c>
      <c r="G96" s="7">
        <v>44300</v>
      </c>
      <c r="I96" s="4">
        <f>A101</f>
        <v>44496</v>
      </c>
      <c r="J96" s="10">
        <f>(F101-F96)/F96</f>
        <v>-6.5597607422278152E-3</v>
      </c>
      <c r="K96" s="10">
        <f>[1]SPX_20260609_MULT!J96</f>
        <v>3.4148261738335683E-3</v>
      </c>
      <c r="L96" s="10">
        <f>LN(F101/F96)</f>
        <v>-6.5813705279161513E-3</v>
      </c>
      <c r="M96" s="10">
        <f>[1]SPX_20260609_MULT!L96</f>
        <v>3.4090088945048637E-3</v>
      </c>
      <c r="O96" s="4">
        <f>A855</f>
        <v>45593</v>
      </c>
      <c r="P96" s="10">
        <f>(F855-F850)/F850</f>
        <v>-2.5969876442721241E-2</v>
      </c>
      <c r="Q96" s="10">
        <f>[1]SPX_20260609_MULT!P96</f>
        <v>-5.20329758557411E-3</v>
      </c>
      <c r="R96" s="10">
        <f>LN(F855/F850)</f>
        <v>-2.6313048140975067E-2</v>
      </c>
      <c r="S96" s="10">
        <f>[1]SPX_20260609_MULT!R96</f>
        <v>-5.2168818810334186E-3</v>
      </c>
      <c r="U96" s="4">
        <f>A982</f>
        <v>45779</v>
      </c>
      <c r="V96" s="10">
        <f>(F982-F977)/F977</f>
        <v>2.715247831774802E-2</v>
      </c>
      <c r="W96" s="10">
        <f>[1]SPX_20260609_MULT!V96</f>
        <v>2.922240059653838E-2</v>
      </c>
      <c r="X96" s="10">
        <f>LN(F982/F977)</f>
        <v>2.6790389563429828E-2</v>
      </c>
      <c r="Y96" s="10">
        <f>[1]SPX_20260609_MULT!X96</f>
        <v>2.8803566245474279E-2</v>
      </c>
      <c r="AA96" s="4">
        <f>A1042</f>
        <v>45868</v>
      </c>
      <c r="AB96" s="10">
        <f>(F1042-F1037)/F1037</f>
        <v>-3.3524067351668387E-2</v>
      </c>
      <c r="AC96" s="10">
        <f>[1]SPX_20260609_MULT!AB96</f>
        <v>6.2741883035242172E-4</v>
      </c>
      <c r="AD96" s="10">
        <f>LN(F1042/F1037)</f>
        <v>-3.40988821975182E-2</v>
      </c>
      <c r="AE96" s="10">
        <f>[1]SPX_20260609_MULT!AD96</f>
        <v>6.2722208544799664E-4</v>
      </c>
      <c r="AG96" s="4">
        <f>A1104</f>
        <v>45957</v>
      </c>
      <c r="AH96" s="10">
        <f>(F1104-F1099)/F1099</f>
        <v>-7.8245691471222594E-4</v>
      </c>
      <c r="AI96" s="10">
        <f>[1]SPX_20260609_MULT!AH96</f>
        <v>2.0791031810685694E-2</v>
      </c>
      <c r="AJ96" s="10">
        <f>LN(F1104/F1099)</f>
        <v>-7.8276319390119589E-4</v>
      </c>
      <c r="AK96" s="10">
        <f>[1]SPX_20260609_MULT!AJ96</f>
        <v>2.0577848117881541E-2</v>
      </c>
      <c r="AM96" s="4">
        <f>A1231</f>
        <v>46142</v>
      </c>
      <c r="AN96" s="10">
        <f>(F1231-F1226)/F1226</f>
        <v>-8.3509465096327354E-2</v>
      </c>
      <c r="AO96" s="10">
        <f>[1]SPX_20260609_MULT!AN96</f>
        <v>1.4153663470734035E-2</v>
      </c>
      <c r="AP96" s="10">
        <f>LN(F1231/F1226)</f>
        <v>-8.720353919305146E-2</v>
      </c>
      <c r="AQ96" s="10">
        <f>[1]SPX_20260609_MULT!AP96</f>
        <v>1.4054435572033031E-2</v>
      </c>
    </row>
    <row r="97" spans="1:43" x14ac:dyDescent="0.35">
      <c r="A97" s="4">
        <v>44490</v>
      </c>
      <c r="B97" s="5">
        <v>68.599999999999994</v>
      </c>
      <c r="C97" s="5">
        <v>68.599999999999994</v>
      </c>
      <c r="D97" s="5">
        <v>67.760000000000005</v>
      </c>
      <c r="E97" s="5">
        <v>68.41</v>
      </c>
      <c r="F97" s="5">
        <v>60.344099999999997</v>
      </c>
      <c r="G97" s="7">
        <v>57900</v>
      </c>
      <c r="I97" s="4">
        <f>A102</f>
        <v>44497</v>
      </c>
      <c r="J97" s="10">
        <f>(F102-F97)/F97</f>
        <v>2.1924264343987357E-3</v>
      </c>
      <c r="K97" s="10">
        <f>[1]SPX_20260609_MULT!J97</f>
        <v>1.025106753518041E-2</v>
      </c>
      <c r="L97" s="10">
        <f>LN(F102/F97)</f>
        <v>2.1900265746007891E-3</v>
      </c>
      <c r="M97" s="10">
        <f>[1]SPX_20260609_MULT!L97</f>
        <v>1.0198881679852403E-2</v>
      </c>
      <c r="O97" s="4">
        <f>A856</f>
        <v>45594</v>
      </c>
      <c r="P97" s="10">
        <f>(F856-F851)/F851</f>
        <v>-4.4070898150099319E-2</v>
      </c>
      <c r="Q97" s="10">
        <f>[1]SPX_20260609_MULT!P97</f>
        <v>-3.1241966391784633E-3</v>
      </c>
      <c r="R97" s="10">
        <f>LN(F856/F851)</f>
        <v>-4.5071529925690648E-2</v>
      </c>
      <c r="S97" s="10">
        <f>[1]SPX_20260609_MULT!R97</f>
        <v>-3.1290871300584107E-3</v>
      </c>
      <c r="U97" s="4">
        <f>A983</f>
        <v>45782</v>
      </c>
      <c r="V97" s="10">
        <f>(F983-F978)/F978</f>
        <v>2.5229804471449797E-2</v>
      </c>
      <c r="W97" s="10">
        <f>[1]SPX_20260609_MULT!V97</f>
        <v>2.1999529730951827E-2</v>
      </c>
      <c r="X97" s="10">
        <f>LN(F983/F978)</f>
        <v>2.4916786945764286E-2</v>
      </c>
      <c r="Y97" s="10">
        <f>[1]SPX_20260609_MULT!X97</f>
        <v>2.1761031635567168E-2</v>
      </c>
      <c r="AA97" s="4">
        <f>A1043</f>
        <v>45869</v>
      </c>
      <c r="AB97" s="10">
        <f>(F1043-F1038)/F1038</f>
        <v>-2.0683509801866014E-2</v>
      </c>
      <c r="AC97" s="10">
        <f>[1]SPX_20260609_MULT!AB97</f>
        <v>-3.765312237024337E-3</v>
      </c>
      <c r="AD97" s="10">
        <f>LN(F1043/F1038)</f>
        <v>-2.0900409636682805E-2</v>
      </c>
      <c r="AE97" s="10">
        <f>[1]SPX_20260609_MULT!AD97</f>
        <v>-3.7724188698820419E-3</v>
      </c>
      <c r="AG97" s="4">
        <f>A1105</f>
        <v>45958</v>
      </c>
      <c r="AH97" s="10">
        <f>(F1105-F1100)/F1100</f>
        <v>-3.0671915724799371E-2</v>
      </c>
      <c r="AI97" s="10">
        <f>[1]SPX_20260609_MULT!AH97</f>
        <v>2.3093083164303512E-2</v>
      </c>
      <c r="AJ97" s="10">
        <f>LN(F1105/F1100)</f>
        <v>-3.115214413336859E-2</v>
      </c>
      <c r="AK97" s="10">
        <f>[1]SPX_20260609_MULT!AJ97</f>
        <v>2.2830473215553794E-2</v>
      </c>
      <c r="AM97" s="4">
        <f>A1232</f>
        <v>46143</v>
      </c>
      <c r="AN97" s="10">
        <f>(F1232-F1227)/F1227</f>
        <v>-5.0066900974746385E-2</v>
      </c>
      <c r="AO97" s="10">
        <f>[1]SPX_20260609_MULT!AN97</f>
        <v>9.0773583954769695E-3</v>
      </c>
      <c r="AP97" s="10">
        <f>LN(F1232/F1227)</f>
        <v>-5.1363718945981976E-2</v>
      </c>
      <c r="AQ97" s="10">
        <f>[1]SPX_20260609_MULT!AP97</f>
        <v>9.0364068126584322E-3</v>
      </c>
    </row>
    <row r="98" spans="1:43" x14ac:dyDescent="0.35">
      <c r="A98" s="4">
        <v>44491</v>
      </c>
      <c r="B98" s="5">
        <v>68.239999999999995</v>
      </c>
      <c r="C98" s="5">
        <v>68.88</v>
      </c>
      <c r="D98" s="5">
        <v>67.95</v>
      </c>
      <c r="E98" s="5">
        <v>68.72</v>
      </c>
      <c r="F98" s="5">
        <v>60.6175</v>
      </c>
      <c r="G98" s="7">
        <v>46800</v>
      </c>
      <c r="I98" s="4">
        <f>A103</f>
        <v>44498</v>
      </c>
      <c r="J98" s="10">
        <f>(F103-F98)/F98</f>
        <v>-4.074400956819399E-2</v>
      </c>
      <c r="K98" s="10">
        <f>[1]SPX_20260609_MULT!J98</f>
        <v>1.3307223774059261E-2</v>
      </c>
      <c r="L98" s="10">
        <f>LN(F103/F98)</f>
        <v>-4.1597304962605962E-2</v>
      </c>
      <c r="M98" s="10">
        <f>[1]SPX_20260609_MULT!L98</f>
        <v>1.3219460405629699E-2</v>
      </c>
      <c r="O98" s="4">
        <f>A857</f>
        <v>45595</v>
      </c>
      <c r="P98" s="10">
        <f>(F857-F852)/F852</f>
        <v>-5.3591753113719887E-2</v>
      </c>
      <c r="Q98" s="10">
        <f>[1]SPX_20260609_MULT!P98</f>
        <v>2.8029710250934213E-3</v>
      </c>
      <c r="R98" s="10">
        <f>LN(F857/F852)</f>
        <v>-5.508125240169965E-2</v>
      </c>
      <c r="S98" s="10">
        <f>[1]SPX_20260609_MULT!R98</f>
        <v>2.799050027063352E-3</v>
      </c>
      <c r="U98" s="4">
        <f>A984</f>
        <v>45783</v>
      </c>
      <c r="V98" s="10">
        <f>(F984-F979)/F979</f>
        <v>-3.0457700288596845E-2</v>
      </c>
      <c r="W98" s="10">
        <f>[1]SPX_20260609_MULT!V98</f>
        <v>8.2865505997027546E-3</v>
      </c>
      <c r="X98" s="10">
        <f>LN(F984/F979)</f>
        <v>-3.093117481139292E-2</v>
      </c>
      <c r="Y98" s="10">
        <f>[1]SPX_20260609_MULT!X98</f>
        <v>8.2524056388944174E-3</v>
      </c>
      <c r="AA98" s="4">
        <f>A1044</f>
        <v>45870</v>
      </c>
      <c r="AB98" s="10">
        <f>(F1044-F1039)/F1039</f>
        <v>1.8103704964056288E-2</v>
      </c>
      <c r="AC98" s="10">
        <f>[1]SPX_20260609_MULT!AB98</f>
        <v>-2.3577834663123347E-2</v>
      </c>
      <c r="AD98" s="10">
        <f>LN(F1044/F1039)</f>
        <v>1.7941784220802681E-2</v>
      </c>
      <c r="AE98" s="10">
        <f>[1]SPX_20260609_MULT!AD98</f>
        <v>-2.386023963857592E-2</v>
      </c>
      <c r="AG98" s="4">
        <f>A1106</f>
        <v>45959</v>
      </c>
      <c r="AH98" s="10">
        <f>(F1106-F1101)/F1101</f>
        <v>-7.412463174022349E-2</v>
      </c>
      <c r="AI98" s="10">
        <f>[1]SPX_20260609_MULT!AH98</f>
        <v>2.8538362070310117E-2</v>
      </c>
      <c r="AJ98" s="10">
        <f>LN(F1106/F1101)</f>
        <v>-7.7015644906328479E-2</v>
      </c>
      <c r="AK98" s="10">
        <f>[1]SPX_20260609_MULT!AJ98</f>
        <v>2.8138728462740223E-2</v>
      </c>
      <c r="AM98" s="4">
        <f>A1233</f>
        <v>46146</v>
      </c>
      <c r="AN98" s="10">
        <f>(F1233-F1228)/F1228</f>
        <v>-3.7609185912542975E-2</v>
      </c>
      <c r="AO98" s="10">
        <f>[1]SPX_20260609_MULT!AN98</f>
        <v>3.7413069374634409E-3</v>
      </c>
      <c r="AP98" s="10">
        <f>LN(F1233/F1228)</f>
        <v>-3.8334659164126518E-2</v>
      </c>
      <c r="AQ98" s="10">
        <f>[1]SPX_20260609_MULT!AP98</f>
        <v>3.7343256559897618E-3</v>
      </c>
    </row>
    <row r="99" spans="1:43" x14ac:dyDescent="0.35">
      <c r="A99" s="4">
        <v>44494</v>
      </c>
      <c r="B99" s="5">
        <v>68.47</v>
      </c>
      <c r="C99" s="5">
        <v>69.709999999999994</v>
      </c>
      <c r="D99" s="5">
        <v>68.400000000000006</v>
      </c>
      <c r="E99" s="5">
        <v>69.34</v>
      </c>
      <c r="F99" s="5">
        <v>61.164400000000001</v>
      </c>
      <c r="G99" s="7">
        <v>69100</v>
      </c>
      <c r="I99" s="4">
        <f>A104</f>
        <v>44501</v>
      </c>
      <c r="J99" s="10">
        <f>(F104-F99)/F99</f>
        <v>-5.0470535147896772E-3</v>
      </c>
      <c r="K99" s="10">
        <f>[1]SPX_20260609_MULT!J99</f>
        <v>1.0333977155270648E-2</v>
      </c>
      <c r="L99" s="10">
        <f>LN(F104/F99)</f>
        <v>-5.0598329063625989E-3</v>
      </c>
      <c r="M99" s="10">
        <f>[1]SPX_20260609_MULT!L99</f>
        <v>1.0280946644506746E-2</v>
      </c>
      <c r="O99" s="4">
        <f>A858</f>
        <v>45596</v>
      </c>
      <c r="P99" s="10">
        <f>(F858-F853)/F853</f>
        <v>-1.3122408877895115E-2</v>
      </c>
      <c r="Q99" s="10">
        <f>[1]SPX_20260609_MULT!P99</f>
        <v>-1.7971121816551919E-2</v>
      </c>
      <c r="R99" s="10">
        <f>LN(F858/F853)</f>
        <v>-1.3209268392797112E-2</v>
      </c>
      <c r="S99" s="10">
        <f>[1]SPX_20260609_MULT!R99</f>
        <v>-1.8134563541277533E-2</v>
      </c>
      <c r="U99" s="4">
        <f>A985</f>
        <v>45784</v>
      </c>
      <c r="V99" s="10">
        <f>(F985-F980)/F980</f>
        <v>-3.8420496808852483E-2</v>
      </c>
      <c r="W99" s="10">
        <f>[1]SPX_20260609_MULT!V99</f>
        <v>1.1172387958248207E-2</v>
      </c>
      <c r="X99" s="10">
        <f>LN(F985/F980)</f>
        <v>-3.9178030745394839E-2</v>
      </c>
      <c r="Y99" s="10">
        <f>[1]SPX_20260609_MULT!X99</f>
        <v>1.1110437825459044E-2</v>
      </c>
      <c r="AA99" s="4">
        <f>A1045</f>
        <v>45873</v>
      </c>
      <c r="AB99" s="10">
        <f>(F1045-F1040)/F1040</f>
        <v>4.1648635081098805E-2</v>
      </c>
      <c r="AC99" s="10">
        <f>[1]SPX_20260609_MULT!AB99</f>
        <v>-9.3634199666028858E-3</v>
      </c>
      <c r="AD99" s="10">
        <f>LN(F1045/F1040)</f>
        <v>4.0804684048284551E-2</v>
      </c>
      <c r="AE99" s="10">
        <f>[1]SPX_20260609_MULT!AD99</f>
        <v>-9.4075323611961473E-3</v>
      </c>
      <c r="AG99" s="4">
        <f>A1107</f>
        <v>45960</v>
      </c>
      <c r="AH99" s="10">
        <f>(F1107-F1102)/F1102</f>
        <v>-9.0659279599287934E-2</v>
      </c>
      <c r="AI99" s="10">
        <f>[1]SPX_20260609_MULT!AH99</f>
        <v>1.2450938384120548E-2</v>
      </c>
      <c r="AJ99" s="10">
        <f>LN(F1107/F1102)</f>
        <v>-9.5035425112069097E-2</v>
      </c>
      <c r="AK99" s="10">
        <f>[1]SPX_20260609_MULT!AJ99</f>
        <v>1.2374062907613241E-2</v>
      </c>
      <c r="AM99" s="4">
        <f>A1234</f>
        <v>46147</v>
      </c>
      <c r="AN99" s="10">
        <f>(F1234-F1229)/F1229</f>
        <v>-2.1599994558766995E-2</v>
      </c>
      <c r="AO99" s="10">
        <f>[1]SPX_20260609_MULT!AN99</f>
        <v>1.6868437744955389E-2</v>
      </c>
      <c r="AP99" s="10">
        <f>LN(F1234/F1229)</f>
        <v>-2.1836689047816174E-2</v>
      </c>
      <c r="AQ99" s="10">
        <f>[1]SPX_20260609_MULT!AP99</f>
        <v>1.6727745615657787E-2</v>
      </c>
    </row>
    <row r="100" spans="1:43" x14ac:dyDescent="0.35">
      <c r="A100" s="4">
        <v>44495</v>
      </c>
      <c r="B100" s="5">
        <v>69.66</v>
      </c>
      <c r="C100" s="5">
        <v>70.02</v>
      </c>
      <c r="D100" s="5">
        <v>68.84</v>
      </c>
      <c r="E100" s="5">
        <v>69.03</v>
      </c>
      <c r="F100" s="5">
        <v>60.890999999999998</v>
      </c>
      <c r="G100" s="7">
        <v>66600</v>
      </c>
      <c r="I100" s="4">
        <f>A105</f>
        <v>44502</v>
      </c>
      <c r="J100" s="10">
        <f>(F105-F100)/F100</f>
        <v>2.1873511684813923E-2</v>
      </c>
      <c r="K100" s="10">
        <f>[1]SPX_20260609_MULT!J100</f>
        <v>1.2210374683865353E-2</v>
      </c>
      <c r="L100" s="10">
        <f>LN(F105/F100)</f>
        <v>2.1637718647192525E-2</v>
      </c>
      <c r="M100" s="10">
        <f>[1]SPX_20260609_MULT!L100</f>
        <v>1.2136429383591708E-2</v>
      </c>
      <c r="O100" s="4">
        <f>A859</f>
        <v>45597</v>
      </c>
      <c r="P100" s="10">
        <f>(F859-F854)/F854</f>
        <v>-2.7117333968710182E-2</v>
      </c>
      <c r="Q100" s="10">
        <f>[1]SPX_20260609_MULT!P100</f>
        <v>-1.3656794045977168E-2</v>
      </c>
      <c r="R100" s="10">
        <f>LN(F859/F854)</f>
        <v>-2.7491793963577552E-2</v>
      </c>
      <c r="S100" s="10">
        <f>[1]SPX_20260609_MULT!R100</f>
        <v>-1.3750905884088916E-2</v>
      </c>
      <c r="U100" s="4">
        <f>A986</f>
        <v>45785</v>
      </c>
      <c r="V100" s="10">
        <f>(F986-F981)/F981</f>
        <v>-5.3603434467119272E-2</v>
      </c>
      <c r="W100" s="10">
        <f>[1]SPX_20260609_MULT!V100</f>
        <v>1.067064686694765E-2</v>
      </c>
      <c r="X100" s="10">
        <f>LN(F986/F981)</f>
        <v>-5.5093595305017361E-2</v>
      </c>
      <c r="Y100" s="10">
        <f>[1]SPX_20260609_MULT!X100</f>
        <v>1.0614117297151117E-2</v>
      </c>
      <c r="AA100" s="4">
        <f>A1046</f>
        <v>45874</v>
      </c>
      <c r="AB100" s="10">
        <f>(F1046-F1041)/F1041</f>
        <v>2.1235685843160365E-2</v>
      </c>
      <c r="AC100" s="10">
        <f>[1]SPX_20260609_MULT!AB100</f>
        <v>-1.1249658778401337E-2</v>
      </c>
      <c r="AD100" s="10">
        <f>LN(F1046/F1041)</f>
        <v>2.1013350783599317E-2</v>
      </c>
      <c r="AE100" s="10">
        <f>[1]SPX_20260609_MULT!AD100</f>
        <v>-1.1313414796314097E-2</v>
      </c>
      <c r="AG100" s="4">
        <f>A1108</f>
        <v>45961</v>
      </c>
      <c r="AH100" s="10">
        <f>(F1108-F1103)/F1103</f>
        <v>-8.7412559119947275E-2</v>
      </c>
      <c r="AI100" s="10">
        <f>[1]SPX_20260609_MULT!AH100</f>
        <v>7.1425964250811736E-3</v>
      </c>
      <c r="AJ100" s="10">
        <f>LN(F1108/F1103)</f>
        <v>-9.1471372494496522E-2</v>
      </c>
      <c r="AK100" s="10">
        <f>[1]SPX_20260609_MULT!AJ100</f>
        <v>7.1172089001166547E-3</v>
      </c>
      <c r="AM100" s="4">
        <f>A1235</f>
        <v>46148</v>
      </c>
      <c r="AN100" s="10">
        <f>(F1235-F1230)/F1230</f>
        <v>-1.2143492398524085E-3</v>
      </c>
      <c r="AO100" s="10">
        <f>[1]SPX_20260609_MULT!AN100</f>
        <v>3.2114139473675106E-2</v>
      </c>
      <c r="AP100" s="10">
        <f>LN(F1235/F1230)</f>
        <v>-1.2150871593457277E-3</v>
      </c>
      <c r="AQ100" s="10">
        <f>[1]SPX_20260609_MULT!AP100</f>
        <v>3.1609261208801573E-2</v>
      </c>
    </row>
    <row r="101" spans="1:43" x14ac:dyDescent="0.35">
      <c r="A101" s="4">
        <v>44496</v>
      </c>
      <c r="B101" s="5">
        <v>69.14</v>
      </c>
      <c r="C101" s="5">
        <v>69.14</v>
      </c>
      <c r="D101" s="5">
        <v>67.930000000000007</v>
      </c>
      <c r="E101" s="5">
        <v>68.16</v>
      </c>
      <c r="F101" s="5">
        <v>60.1235</v>
      </c>
      <c r="G101" s="7">
        <v>48400</v>
      </c>
      <c r="I101" s="4">
        <f>A106</f>
        <v>44503</v>
      </c>
      <c r="J101" s="10">
        <f>(F106-F101)/F101</f>
        <v>3.2864021555631374E-2</v>
      </c>
      <c r="K101" s="10">
        <f>[1]SPX_20260609_MULT!J101</f>
        <v>2.3922946080438698E-2</v>
      </c>
      <c r="L101" s="10">
        <f>LN(F106/F101)</f>
        <v>3.2335546967238338E-2</v>
      </c>
      <c r="M101" s="10">
        <f>[1]SPX_20260609_MULT!L101</f>
        <v>2.3641275817724017E-2</v>
      </c>
      <c r="O101" s="4">
        <f>A860</f>
        <v>45600</v>
      </c>
      <c r="P101" s="10">
        <f>(F860-F855)/F855</f>
        <v>-4.9514639612811273E-2</v>
      </c>
      <c r="Q101" s="10">
        <f>[1]SPX_20260609_MULT!P101</f>
        <v>-1.9031462071049832E-2</v>
      </c>
      <c r="R101" s="10">
        <f>LN(F860/F855)</f>
        <v>-5.078251918469185E-2</v>
      </c>
      <c r="S101" s="10">
        <f>[1]SPX_20260609_MULT!R101</f>
        <v>-1.9214891359258628E-2</v>
      </c>
      <c r="U101" s="4">
        <f>A987</f>
        <v>45786</v>
      </c>
      <c r="V101" s="10">
        <f>(F987-F982)/F982</f>
        <v>-3.8746379614517386E-2</v>
      </c>
      <c r="W101" s="10">
        <f>[1]SPX_20260609_MULT!V101</f>
        <v>-4.7056890008684363E-3</v>
      </c>
      <c r="X101" s="10">
        <f>LN(F987/F982)</f>
        <v>-3.9516991838574822E-2</v>
      </c>
      <c r="Y101" s="10">
        <f>[1]SPX_20260609_MULT!X101</f>
        <v>-4.7167956118907848E-3</v>
      </c>
      <c r="AA101" s="4">
        <f>A1047</f>
        <v>45875</v>
      </c>
      <c r="AB101" s="10">
        <f>(F1047-F1042)/F1042</f>
        <v>1.744531495361212E-2</v>
      </c>
      <c r="AC101" s="10">
        <f>[1]SPX_20260609_MULT!AB101</f>
        <v>-2.8037216175600451E-3</v>
      </c>
      <c r="AD101" s="10">
        <f>LN(F1047/F1042)</f>
        <v>1.7294892372990048E-2</v>
      </c>
      <c r="AE101" s="10">
        <f>[1]SPX_20260609_MULT!AD101</f>
        <v>-2.8076594070470312E-3</v>
      </c>
      <c r="AG101" s="4">
        <f>A1109</f>
        <v>45964</v>
      </c>
      <c r="AH101" s="10">
        <f>(F1109-F1104)/F1104</f>
        <v>-9.5181109951007967E-2</v>
      </c>
      <c r="AI101" s="10">
        <f>[1]SPX_20260609_MULT!AH101</f>
        <v>-3.373012311771369E-3</v>
      </c>
      <c r="AJ101" s="10">
        <f>LN(F1109/F1104)</f>
        <v>-0.10002047680201524</v>
      </c>
      <c r="AK101" s="10">
        <f>[1]SPX_20260609_MULT!AJ101</f>
        <v>-3.3787137420722715E-3</v>
      </c>
      <c r="AM101" s="4">
        <f>A1236</f>
        <v>46149</v>
      </c>
      <c r="AN101" s="10">
        <f>(F1236-F1231)/F1231</f>
        <v>1.7262187631694601E-2</v>
      </c>
      <c r="AO101" s="10">
        <f>[1]SPX_20260609_MULT!AN101</f>
        <v>1.77692781052954E-2</v>
      </c>
      <c r="AP101" s="10">
        <f>LN(F1236/F1231)</f>
        <v>1.7114888788023384E-2</v>
      </c>
      <c r="AQ101" s="10">
        <f>[1]SPX_20260609_MULT!AP101</f>
        <v>1.7613250108360491E-2</v>
      </c>
    </row>
    <row r="102" spans="1:43" x14ac:dyDescent="0.35">
      <c r="A102" s="4">
        <v>44497</v>
      </c>
      <c r="B102" s="5">
        <v>67.89</v>
      </c>
      <c r="C102" s="5">
        <v>68.849999999999994</v>
      </c>
      <c r="D102" s="5">
        <v>67.89</v>
      </c>
      <c r="E102" s="5">
        <v>68.56</v>
      </c>
      <c r="F102" s="5">
        <v>60.476399999999998</v>
      </c>
      <c r="G102" s="7">
        <v>55400</v>
      </c>
      <c r="I102" s="4">
        <f>A107</f>
        <v>44504</v>
      </c>
      <c r="J102" s="10">
        <f>(F107-F102)/F102</f>
        <v>2.8004312426004253E-2</v>
      </c>
      <c r="K102" s="10">
        <f>[1]SPX_20260609_MULT!J102</f>
        <v>1.8196814438123859E-2</v>
      </c>
      <c r="L102" s="10">
        <f>LN(F107/F102)</f>
        <v>2.7619361991104787E-2</v>
      </c>
      <c r="M102" s="10">
        <f>[1]SPX_20260609_MULT!L102</f>
        <v>1.8033233860230098E-2</v>
      </c>
      <c r="O102" s="4">
        <f>A861</f>
        <v>45601</v>
      </c>
      <c r="P102" s="10">
        <f>(F861-F856)/F856</f>
        <v>2.6792275082429661E-3</v>
      </c>
      <c r="Q102" s="10">
        <f>[1]SPX_20260609_MULT!P102</f>
        <v>-8.5994837679838638E-3</v>
      </c>
      <c r="R102" s="10">
        <f>LN(F861/F856)</f>
        <v>2.6756447760988289E-3</v>
      </c>
      <c r="S102" s="10">
        <f>[1]SPX_20260609_MULT!R102</f>
        <v>-8.6366726856759637E-3</v>
      </c>
      <c r="U102" s="4">
        <f>A988</f>
        <v>45789</v>
      </c>
      <c r="V102" s="10">
        <f>(F988-F983)/F983</f>
        <v>-4.549279588173278E-2</v>
      </c>
      <c r="W102" s="10">
        <f>[1]SPX_20260609_MULT!V102</f>
        <v>3.4300348548245471E-2</v>
      </c>
      <c r="X102" s="10">
        <f>LN(F988/F983)</f>
        <v>-4.6560088313892994E-2</v>
      </c>
      <c r="Y102" s="10">
        <f>[1]SPX_20260609_MULT!X102</f>
        <v>3.3725206391069455E-2</v>
      </c>
      <c r="AA102" s="4">
        <f>A1048</f>
        <v>45876</v>
      </c>
      <c r="AB102" s="10">
        <f>(F1048-F1043)/F1043</f>
        <v>3.9964888617703448E-2</v>
      </c>
      <c r="AC102" s="10">
        <f>[1]SPX_20260609_MULT!AB102</f>
        <v>9.6207993257960237E-5</v>
      </c>
      <c r="AD102" s="10">
        <f>LN(F1048/F1043)</f>
        <v>3.9186951638851948E-2</v>
      </c>
      <c r="AE102" s="10">
        <f>[1]SPX_20260609_MULT!AD102</f>
        <v>9.620336556587442E-5</v>
      </c>
      <c r="AG102" s="4">
        <f>A1110</f>
        <v>45965</v>
      </c>
      <c r="AH102" s="10">
        <f>(F1110-F1105)/F1105</f>
        <v>-3.5903450599222696E-2</v>
      </c>
      <c r="AI102" s="10">
        <f>[1]SPX_20260609_MULT!AH102</f>
        <v>-1.7318560921469325E-2</v>
      </c>
      <c r="AJ102" s="10">
        <f>LN(F1110/F1105)</f>
        <v>-3.6563834406707185E-2</v>
      </c>
      <c r="AK102" s="10">
        <f>[1]SPX_20260609_MULT!AJ102</f>
        <v>-1.7470281470434303E-2</v>
      </c>
      <c r="AM102" s="4">
        <f>A1237</f>
        <v>46150</v>
      </c>
      <c r="AN102" s="10">
        <f>(F1237-F1232)/F1232</f>
        <v>2.1858137031655803E-2</v>
      </c>
      <c r="AO102" s="10">
        <f>[1]SPX_20260609_MULT!AN102</f>
        <v>2.3348547142391134E-2</v>
      </c>
      <c r="AP102" s="10">
        <f>LN(F1237/F1232)</f>
        <v>2.1622672979951334E-2</v>
      </c>
      <c r="AQ102" s="10">
        <f>[1]SPX_20260609_MULT!AP102</f>
        <v>2.3080139734873311E-2</v>
      </c>
    </row>
    <row r="103" spans="1:43" x14ac:dyDescent="0.35">
      <c r="A103" s="4">
        <v>44498</v>
      </c>
      <c r="B103" s="5">
        <v>67.95</v>
      </c>
      <c r="C103" s="5">
        <v>68.84</v>
      </c>
      <c r="D103" s="5">
        <v>65.56</v>
      </c>
      <c r="E103" s="5">
        <v>65.92</v>
      </c>
      <c r="F103" s="5">
        <v>58.1477</v>
      </c>
      <c r="G103" s="7">
        <v>111400</v>
      </c>
      <c r="I103" s="4">
        <f>A108</f>
        <v>44505</v>
      </c>
      <c r="J103" s="10">
        <f>(F108-F103)/F103</f>
        <v>0.11002670784914972</v>
      </c>
      <c r="K103" s="10">
        <f>[1]SPX_20260609_MULT!J103</f>
        <v>2.0009185344297079E-2</v>
      </c>
      <c r="L103" s="10">
        <f>LN(F108/F103)</f>
        <v>0.10438407616013862</v>
      </c>
      <c r="M103" s="10">
        <f>[1]SPX_20260609_MULT!L103</f>
        <v>1.9811632495139835E-2</v>
      </c>
      <c r="O103" s="4">
        <f>A862</f>
        <v>45602</v>
      </c>
      <c r="P103" s="10">
        <f>(F862-F857)/F857</f>
        <v>2.7868451896902662E-2</v>
      </c>
      <c r="Q103" s="10">
        <f>[1]SPX_20260609_MULT!P103</f>
        <v>1.9844625165250627E-2</v>
      </c>
      <c r="R103" s="10">
        <f>LN(F862/F857)</f>
        <v>2.7487193763909786E-2</v>
      </c>
      <c r="S103" s="10">
        <f>[1]SPX_20260609_MULT!R103</f>
        <v>1.9650287423688444E-2</v>
      </c>
      <c r="U103" s="4">
        <f>A989</f>
        <v>45790</v>
      </c>
      <c r="V103" s="10">
        <f>(F989-F984)/F984</f>
        <v>-7.7136909830636702E-2</v>
      </c>
      <c r="W103" s="10">
        <f>[1]SPX_20260609_MULT!V103</f>
        <v>4.9874099998961904E-2</v>
      </c>
      <c r="X103" s="10">
        <f>LN(F989/F984)</f>
        <v>-8.0274386825601812E-2</v>
      </c>
      <c r="Y103" s="10">
        <f>[1]SPX_20260609_MULT!X103</f>
        <v>4.8670252217387883E-2</v>
      </c>
      <c r="AA103" s="4">
        <f>A1049</f>
        <v>45877</v>
      </c>
      <c r="AB103" s="10">
        <f>(F1049-F1044)/F1044</f>
        <v>1.5356429604004303E-2</v>
      </c>
      <c r="AC103" s="10">
        <f>[1]SPX_20260609_MULT!AB103</f>
        <v>2.4277037846269559E-2</v>
      </c>
      <c r="AD103" s="10">
        <f>LN(F1049/F1044)</f>
        <v>1.5239713022178841E-2</v>
      </c>
      <c r="AE103" s="10">
        <f>[1]SPX_20260609_MULT!AD103</f>
        <v>2.398703479842635E-2</v>
      </c>
      <c r="AG103" s="4">
        <f>A1111</f>
        <v>45966</v>
      </c>
      <c r="AH103" s="10">
        <f>(F1111-F1106)/F1106</f>
        <v>1.5883284922101809E-2</v>
      </c>
      <c r="AI103" s="10">
        <f>[1]SPX_20260609_MULT!AH103</f>
        <v>-1.368530165589015E-2</v>
      </c>
      <c r="AJ103" s="10">
        <f>LN(F1111/F1106)</f>
        <v>1.5758465512241606E-2</v>
      </c>
      <c r="AK103" s="10">
        <f>[1]SPX_20260609_MULT!AJ103</f>
        <v>-1.3779808624754471E-2</v>
      </c>
      <c r="AM103" s="4">
        <f>A1238</f>
        <v>46153</v>
      </c>
      <c r="AN103" s="10">
        <f>(F1238-F1233)/F1233</f>
        <v>8.8793335313940742E-3</v>
      </c>
      <c r="AO103" s="10">
        <f>[1]SPX_20260609_MULT!AN103</f>
        <v>2.9454223518383466E-2</v>
      </c>
      <c r="AP103" s="10">
        <f>LN(F1238/F1233)</f>
        <v>8.8401440628077463E-3</v>
      </c>
      <c r="AQ103" s="10">
        <f>[1]SPX_20260609_MULT!AP103</f>
        <v>2.9028781726244141E-2</v>
      </c>
    </row>
    <row r="104" spans="1:43" x14ac:dyDescent="0.35">
      <c r="A104" s="4">
        <v>44501</v>
      </c>
      <c r="B104" s="5">
        <v>66.64</v>
      </c>
      <c r="C104" s="5">
        <v>69.16</v>
      </c>
      <c r="D104" s="5">
        <v>66.23</v>
      </c>
      <c r="E104" s="5">
        <v>68.989999999999995</v>
      </c>
      <c r="F104" s="5">
        <v>60.855699999999999</v>
      </c>
      <c r="G104" s="7">
        <v>125900</v>
      </c>
      <c r="I104" s="4">
        <f>A109</f>
        <v>44508</v>
      </c>
      <c r="J104" s="10">
        <f>(F109-F104)/F104</f>
        <v>5.6262601531163116E-2</v>
      </c>
      <c r="K104" s="10">
        <f>[1]SPX_20260609_MULT!J104</f>
        <v>1.9080320419109384E-2</v>
      </c>
      <c r="L104" s="10">
        <f>LN(F109/F104)</f>
        <v>5.473683006178412E-2</v>
      </c>
      <c r="M104" s="10">
        <f>[1]SPX_20260609_MULT!L104</f>
        <v>1.8900573920407365E-2</v>
      </c>
      <c r="O104" s="4">
        <f>A863</f>
        <v>45603</v>
      </c>
      <c r="P104" s="10">
        <f>(F863-F858)/F858</f>
        <v>1.096157174181352E-2</v>
      </c>
      <c r="Q104" s="10">
        <f>[1]SPX_20260609_MULT!P104</f>
        <v>4.6911267405331032E-2</v>
      </c>
      <c r="R104" s="10">
        <f>LN(F863/F858)</f>
        <v>1.09019291693562E-2</v>
      </c>
      <c r="S104" s="10">
        <f>[1]SPX_20260609_MULT!R104</f>
        <v>4.5844178922881895E-2</v>
      </c>
      <c r="U104" s="4">
        <f>A990</f>
        <v>45791</v>
      </c>
      <c r="V104" s="10">
        <f>(F990-F985)/F985</f>
        <v>-7.4421838351580338E-2</v>
      </c>
      <c r="W104" s="10">
        <f>[1]SPX_20260609_MULT!V104</f>
        <v>4.6401583526359293E-2</v>
      </c>
      <c r="X104" s="10">
        <f>LN(F990/F985)</f>
        <v>-7.7336697105704399E-2</v>
      </c>
      <c r="Y104" s="10">
        <f>[1]SPX_20260609_MULT!X104</f>
        <v>4.5357215028481827E-2</v>
      </c>
      <c r="AA104" s="4">
        <f>A1050</f>
        <v>45880</v>
      </c>
      <c r="AB104" s="10">
        <f>(F1050-F1045)/F1045</f>
        <v>1.106148732862482E-2</v>
      </c>
      <c r="AC104" s="10">
        <f>[1]SPX_20260609_MULT!AB104</f>
        <v>6.8737303493197326E-3</v>
      </c>
      <c r="AD104" s="10">
        <f>LN(F1050/F1045)</f>
        <v>1.1000756516002368E-2</v>
      </c>
      <c r="AE104" s="10">
        <f>[1]SPX_20260609_MULT!AD104</f>
        <v>6.8502139668739038E-3</v>
      </c>
      <c r="AG104" s="4">
        <f>A1112</f>
        <v>45967</v>
      </c>
      <c r="AH104" s="10">
        <f>(F1112-F1107)/F1107</f>
        <v>2.5141650927674602E-2</v>
      </c>
      <c r="AI104" s="10">
        <f>[1]SPX_20260609_MULT!AH104</f>
        <v>-1.4953813939317348E-2</v>
      </c>
      <c r="AJ104" s="10">
        <f>LN(F1112/F1107)</f>
        <v>2.4830799069179753E-2</v>
      </c>
      <c r="AK104" s="10">
        <f>[1]SPX_20260609_MULT!AJ104</f>
        <v>-1.5066749507613565E-2</v>
      </c>
      <c r="AM104" s="4">
        <f>A1239</f>
        <v>46154</v>
      </c>
      <c r="AN104" s="10">
        <f>(F1239-F1234)/F1234</f>
        <v>-4.8644505812489233E-3</v>
      </c>
      <c r="AO104" s="10">
        <f>[1]SPX_20260609_MULT!AN104</f>
        <v>1.9525086179366744E-2</v>
      </c>
      <c r="AP104" s="10">
        <f>LN(F1239/F1234)</f>
        <v>-4.8763205304768438E-3</v>
      </c>
      <c r="AQ104" s="10">
        <f>[1]SPX_20260609_MULT!AP104</f>
        <v>1.9336917085077187E-2</v>
      </c>
    </row>
    <row r="105" spans="1:43" x14ac:dyDescent="0.35">
      <c r="A105" s="4">
        <v>44502</v>
      </c>
      <c r="B105" s="5">
        <v>69.290000000000006</v>
      </c>
      <c r="C105" s="5">
        <v>71.11</v>
      </c>
      <c r="D105" s="5">
        <v>69.290000000000006</v>
      </c>
      <c r="E105" s="5">
        <v>70.540000000000006</v>
      </c>
      <c r="F105" s="5">
        <v>62.222900000000003</v>
      </c>
      <c r="G105" s="7">
        <v>149200</v>
      </c>
      <c r="I105" s="4">
        <f>A110</f>
        <v>44509</v>
      </c>
      <c r="J105" s="10">
        <f>(F110-F105)/F105</f>
        <v>2.6927385255267746E-2</v>
      </c>
      <c r="K105" s="10">
        <f>[1]SPX_20260609_MULT!J105</f>
        <v>1.1791023113191877E-2</v>
      </c>
      <c r="L105" s="10">
        <f>LN(F110/F105)</f>
        <v>2.6571222755582779E-2</v>
      </c>
      <c r="M105" s="10">
        <f>[1]SPX_20260609_MULT!L105</f>
        <v>1.1722050641432341E-2</v>
      </c>
      <c r="O105" s="4">
        <f>A864</f>
        <v>45604</v>
      </c>
      <c r="P105" s="10">
        <f>(F864-F859)/F859</f>
        <v>2.5142557413467652E-2</v>
      </c>
      <c r="Q105" s="10">
        <f>[1]SPX_20260609_MULT!P105</f>
        <v>4.6561271001301217E-2</v>
      </c>
      <c r="R105" s="10">
        <f>LN(F864/F859)</f>
        <v>2.4831683322971893E-2</v>
      </c>
      <c r="S105" s="10">
        <f>[1]SPX_20260609_MULT!R105</f>
        <v>4.5509809686247772E-2</v>
      </c>
      <c r="U105" s="4">
        <f>A991</f>
        <v>45792</v>
      </c>
      <c r="V105" s="10">
        <f>(F991-F986)/F986</f>
        <v>-2.4729457429488962E-2</v>
      </c>
      <c r="W105" s="10">
        <f>[1]SPX_20260609_MULT!V105</f>
        <v>4.4666840479716155E-2</v>
      </c>
      <c r="X105" s="10">
        <f>LN(F991/F986)</f>
        <v>-2.5040366915124315E-2</v>
      </c>
      <c r="Y105" s="10">
        <f>[1]SPX_20260609_MULT!X105</f>
        <v>4.3698021647054761E-2</v>
      </c>
      <c r="AA105" s="4">
        <f>A1051</f>
        <v>45881</v>
      </c>
      <c r="AB105" s="10">
        <f>(F1051-F1046)/F1046</f>
        <v>1.8406188553847146E-2</v>
      </c>
      <c r="AC105" s="10">
        <f>[1]SPX_20260609_MULT!AB105</f>
        <v>2.3268055468529295E-2</v>
      </c>
      <c r="AD105" s="10">
        <f>LN(F1051/F1046)</f>
        <v>1.8238844984394431E-2</v>
      </c>
      <c r="AE105" s="10">
        <f>[1]SPX_20260609_MULT!AD105</f>
        <v>2.3001481451929137E-2</v>
      </c>
      <c r="AG105" s="4">
        <f>A1113</f>
        <v>45968</v>
      </c>
      <c r="AH105" s="10">
        <f>(F1113-F1108)/F1108</f>
        <v>3.0703378014421818E-2</v>
      </c>
      <c r="AI105" s="10">
        <f>[1]SPX_20260609_MULT!AH105</f>
        <v>-1.628613150825621E-2</v>
      </c>
      <c r="AJ105" s="10">
        <f>LN(F1113/F1108)</f>
        <v>3.0241460453533615E-2</v>
      </c>
      <c r="AK105" s="10">
        <f>[1]SPX_20260609_MULT!AJ105</f>
        <v>-1.6420208268869863E-2</v>
      </c>
      <c r="AM105" s="4">
        <f>A1240</f>
        <v>46155</v>
      </c>
      <c r="AN105" s="10">
        <f>(F1240-F1235)/F1235</f>
        <v>-1.1245075468661334E-2</v>
      </c>
      <c r="AO105" s="10">
        <f>[1]SPX_20260609_MULT!AN105</f>
        <v>1.0744815108184829E-2</v>
      </c>
      <c r="AP105" s="10">
        <f>LN(F1240/F1235)</f>
        <v>-1.1308779350007743E-2</v>
      </c>
      <c r="AQ105" s="10">
        <f>[1]SPX_20260609_MULT!AP105</f>
        <v>1.0687499778551436E-2</v>
      </c>
    </row>
    <row r="106" spans="1:43" x14ac:dyDescent="0.35">
      <c r="A106" s="4">
        <v>44503</v>
      </c>
      <c r="B106" s="5">
        <v>70.569999999999993</v>
      </c>
      <c r="C106" s="5">
        <v>70.900000000000006</v>
      </c>
      <c r="D106" s="5">
        <v>70.02</v>
      </c>
      <c r="E106" s="5">
        <v>70.400000000000006</v>
      </c>
      <c r="F106" s="5">
        <v>62.099400000000003</v>
      </c>
      <c r="G106" s="7">
        <v>176400</v>
      </c>
      <c r="I106" s="4">
        <f>A111</f>
        <v>44510</v>
      </c>
      <c r="J106" s="10">
        <f>(F111-F106)/F106</f>
        <v>3.8105038051897369E-2</v>
      </c>
      <c r="K106" s="10">
        <f>[1]SPX_20260609_MULT!J106</f>
        <v>-2.9738423829635974E-3</v>
      </c>
      <c r="L106" s="10">
        <f>LN(F111/F106)</f>
        <v>3.7396972352283071E-2</v>
      </c>
      <c r="M106" s="10">
        <f>[1]SPX_20260609_MULT!L106</f>
        <v>-2.9782730384506698E-3</v>
      </c>
      <c r="O106" s="4">
        <f>A865</f>
        <v>45607</v>
      </c>
      <c r="P106" s="10">
        <f>(F865-F860)/F860</f>
        <v>2.2018362774699377E-2</v>
      </c>
      <c r="Q106" s="10">
        <f>[1]SPX_20260609_MULT!P106</f>
        <v>5.0529646287994619E-2</v>
      </c>
      <c r="R106" s="10">
        <f>LN(F865/F860)</f>
        <v>2.1779459110020497E-2</v>
      </c>
      <c r="S106" s="10">
        <f>[1]SPX_20260609_MULT!R106</f>
        <v>4.9294462026075452E-2</v>
      </c>
      <c r="U106" s="4">
        <f>A992</f>
        <v>45793</v>
      </c>
      <c r="V106" s="10">
        <f>(F992-F987)/F987</f>
        <v>-2.2789282559623706E-3</v>
      </c>
      <c r="W106" s="10">
        <f>[1]SPX_20260609_MULT!V106</f>
        <v>5.2733999207266513E-2</v>
      </c>
      <c r="X106" s="10">
        <f>LN(F992/F987)</f>
        <v>-2.2815289649309603E-3</v>
      </c>
      <c r="Y106" s="10">
        <f>[1]SPX_20260609_MULT!X106</f>
        <v>5.1390588901188916E-2</v>
      </c>
      <c r="AA106" s="4">
        <f>A1052</f>
        <v>45882</v>
      </c>
      <c r="AB106" s="10">
        <f>(F1052-F1047)/F1047</f>
        <v>2.4093520903507047E-2</v>
      </c>
      <c r="AC106" s="10">
        <f>[1]SPX_20260609_MULT!AB106</f>
        <v>1.9151906851126665E-2</v>
      </c>
      <c r="AD106" s="10">
        <f>LN(F1052/F1047)</f>
        <v>2.380785145440735E-2</v>
      </c>
      <c r="AE106" s="10">
        <f>[1]SPX_20260609_MULT!AD106</f>
        <v>1.8970817566924928E-2</v>
      </c>
      <c r="AG106" s="4">
        <f>A1114</f>
        <v>45971</v>
      </c>
      <c r="AH106" s="10">
        <f>(F1114-F1109)/F1109</f>
        <v>1.893324101935933E-2</v>
      </c>
      <c r="AI106" s="10">
        <f>[1]SPX_20260609_MULT!AH106</f>
        <v>-2.8517345273918388E-3</v>
      </c>
      <c r="AJ106" s="10">
        <f>LN(F1114/F1109)</f>
        <v>1.8756237883799487E-2</v>
      </c>
      <c r="AK106" s="10">
        <f>[1]SPX_20260609_MULT!AJ106</f>
        <v>-2.8558084693432327E-3</v>
      </c>
      <c r="AM106" s="4">
        <f>A1241</f>
        <v>46156</v>
      </c>
      <c r="AN106" s="10">
        <f>(F1241-F1236)/F1236</f>
        <v>-1.5268104100229047E-2</v>
      </c>
      <c r="AO106" s="10">
        <f>[1]SPX_20260609_MULT!AN106</f>
        <v>2.2370460451267421E-2</v>
      </c>
      <c r="AP106" s="10">
        <f>LN(F1241/F1236)</f>
        <v>-1.5385861763412398E-2</v>
      </c>
      <c r="AQ106" s="10">
        <f>[1]SPX_20260609_MULT!AP106</f>
        <v>2.2123911863869496E-2</v>
      </c>
    </row>
    <row r="107" spans="1:43" x14ac:dyDescent="0.35">
      <c r="A107" s="4">
        <v>44504</v>
      </c>
      <c r="B107" s="5">
        <v>70.64</v>
      </c>
      <c r="C107" s="5">
        <v>70.94</v>
      </c>
      <c r="D107" s="5">
        <v>70.03</v>
      </c>
      <c r="E107" s="5">
        <v>70.48</v>
      </c>
      <c r="F107" s="5">
        <v>62.17</v>
      </c>
      <c r="G107" s="7">
        <v>135100</v>
      </c>
      <c r="I107" s="4">
        <f>A112</f>
        <v>44511</v>
      </c>
      <c r="J107" s="10">
        <f>(F112-F107)/F107</f>
        <v>2.5805050667524448E-2</v>
      </c>
      <c r="K107" s="10">
        <f>[1]SPX_20260609_MULT!J107</f>
        <v>-6.5789967098925199E-3</v>
      </c>
      <c r="L107" s="10">
        <f>LN(F112/F107)</f>
        <v>2.5477719598582485E-2</v>
      </c>
      <c r="M107" s="10">
        <f>[1]SPX_20260609_MULT!L107</f>
        <v>-6.6007336995894334E-3</v>
      </c>
      <c r="O107" s="4">
        <f>A866</f>
        <v>45608</v>
      </c>
      <c r="P107" s="10">
        <f>(F866-F861)/F861</f>
        <v>-1.4664431800245037E-2</v>
      </c>
      <c r="Q107" s="10">
        <f>[1]SPX_20260609_MULT!P107</f>
        <v>3.4798332796046688E-2</v>
      </c>
      <c r="R107" s="10">
        <f>LN(F866/F861)</f>
        <v>-1.4773017452363583E-2</v>
      </c>
      <c r="S107" s="10">
        <f>[1]SPX_20260609_MULT!R107</f>
        <v>3.4206560192032685E-2</v>
      </c>
      <c r="U107" s="4">
        <f>A993</f>
        <v>45796</v>
      </c>
      <c r="V107" s="10">
        <f>(F993-F988)/F988</f>
        <v>3.0605827824058646E-2</v>
      </c>
      <c r="W107" s="10">
        <f>[1]SPX_20260609_MULT!V107</f>
        <v>2.0432292934218197E-2</v>
      </c>
      <c r="X107" s="10">
        <f>LN(F993/F988)</f>
        <v>3.0146811683557907E-2</v>
      </c>
      <c r="Y107" s="10">
        <f>[1]SPX_20260609_MULT!X107</f>
        <v>2.0226354113465621E-2</v>
      </c>
      <c r="AA107" s="4">
        <f>A1053</f>
        <v>45883</v>
      </c>
      <c r="AB107" s="10">
        <f>(F1053-F1048)/F1048</f>
        <v>-4.1173273604541796E-6</v>
      </c>
      <c r="AC107" s="10">
        <f>[1]SPX_20260609_MULT!AB107</f>
        <v>2.0274447949526809E-2</v>
      </c>
      <c r="AD107" s="10">
        <f>LN(F1053/F1048)</f>
        <v>-4.1173358367133097E-6</v>
      </c>
      <c r="AE107" s="10">
        <f>[1]SPX_20260609_MULT!AD107</f>
        <v>2.00716577214324E-2</v>
      </c>
      <c r="AG107" s="4">
        <f>A1115</f>
        <v>45972</v>
      </c>
      <c r="AH107" s="10">
        <f>(F1115-F1110)/F1110</f>
        <v>-1.087125330020108E-3</v>
      </c>
      <c r="AI107" s="10">
        <f>[1]SPX_20260609_MULT!AH107</f>
        <v>1.1084626446962054E-2</v>
      </c>
      <c r="AJ107" s="10">
        <f>LN(F1115/F1110)</f>
        <v>-1.0877166793811033E-3</v>
      </c>
      <c r="AK107" s="10">
        <f>[1]SPX_20260609_MULT!AJ107</f>
        <v>1.1023642219642235E-2</v>
      </c>
      <c r="AM107" s="4">
        <f>A1242</f>
        <v>46157</v>
      </c>
      <c r="AN107" s="10">
        <f>(F1242-F1237)/F1237</f>
        <v>-3.980531896401876E-2</v>
      </c>
      <c r="AO107" s="10">
        <f>[1]SPX_20260609_MULT!AN107</f>
        <v>1.2931594500607258E-3</v>
      </c>
      <c r="AP107" s="10">
        <f>LN(F1242/F1237)</f>
        <v>-4.0619222334110666E-2</v>
      </c>
      <c r="AQ107" s="10">
        <f>[1]SPX_20260609_MULT!AP107</f>
        <v>1.2923240395141947E-3</v>
      </c>
    </row>
    <row r="108" spans="1:43" x14ac:dyDescent="0.35">
      <c r="A108" s="4">
        <v>44505</v>
      </c>
      <c r="B108" s="5">
        <v>70.5</v>
      </c>
      <c r="C108" s="5">
        <v>73.010000000000005</v>
      </c>
      <c r="D108" s="5">
        <v>70.5</v>
      </c>
      <c r="E108" s="5">
        <v>72.819999999999993</v>
      </c>
      <c r="F108" s="5">
        <v>64.545500000000004</v>
      </c>
      <c r="G108" s="7">
        <v>111200</v>
      </c>
      <c r="I108" s="4">
        <f>A113</f>
        <v>44512</v>
      </c>
      <c r="J108" s="10">
        <f>(F113-F108)/F108</f>
        <v>-2.293420920126123E-2</v>
      </c>
      <c r="K108" s="10">
        <f>[1]SPX_20260609_MULT!J108</f>
        <v>-3.1249828367242273E-3</v>
      </c>
      <c r="L108" s="10">
        <f>LN(F113/F108)</f>
        <v>-2.3201289596800709E-2</v>
      </c>
      <c r="M108" s="10">
        <f>[1]SPX_20260609_MULT!L108</f>
        <v>-3.1298757918486798E-3</v>
      </c>
      <c r="O108" s="4">
        <f>A867</f>
        <v>45609</v>
      </c>
      <c r="P108" s="10">
        <f>(F867-F862)/F862</f>
        <v>-3.7468451285441781E-2</v>
      </c>
      <c r="Q108" s="10">
        <f>[1]SPX_20260609_MULT!P108</f>
        <v>9.5023646323856726E-3</v>
      </c>
      <c r="R108" s="10">
        <f>LN(F867/F862)</f>
        <v>-3.8188435472125568E-2</v>
      </c>
      <c r="S108" s="10">
        <f>[1]SPX_20260609_MULT!R108</f>
        <v>9.4575011477896175E-3</v>
      </c>
      <c r="U108" s="4">
        <f>A994</f>
        <v>45797</v>
      </c>
      <c r="V108" s="10">
        <f>(F994-F989)/F989</f>
        <v>5.1369013322069175E-2</v>
      </c>
      <c r="W108" s="10">
        <f>[1]SPX_20260609_MULT!V108</f>
        <v>9.1581999357247031E-3</v>
      </c>
      <c r="X108" s="10">
        <f>LN(F994/F989)</f>
        <v>5.0093137142837085E-2</v>
      </c>
      <c r="Y108" s="10">
        <f>[1]SPX_20260609_MULT!X108</f>
        <v>9.1165179175857949E-3</v>
      </c>
      <c r="AA108" s="4">
        <f>A1054</f>
        <v>45884</v>
      </c>
      <c r="AB108" s="10">
        <f>(F1054-F1049)/F1049</f>
        <v>3.8124198887752323E-3</v>
      </c>
      <c r="AC108" s="10">
        <f>[1]SPX_20260609_MULT!AB108</f>
        <v>9.4451945176753319E-3</v>
      </c>
      <c r="AD108" s="10">
        <f>LN(F1054/F1049)</f>
        <v>3.8051710340150442E-3</v>
      </c>
      <c r="AE108" s="10">
        <f>[1]SPX_20260609_MULT!AD108</f>
        <v>9.4008675671235983E-3</v>
      </c>
      <c r="AG108" s="4">
        <f>A1116</f>
        <v>45973</v>
      </c>
      <c r="AH108" s="10">
        <f>(F1116-F1111)/F1111</f>
        <v>2.0664647856206337E-3</v>
      </c>
      <c r="AI108" s="10">
        <f>[1]SPX_20260609_MULT!AH108</f>
        <v>8.0381943678094828E-3</v>
      </c>
      <c r="AJ108" s="10">
        <f>LN(F1116/F1111)</f>
        <v>2.0643325841729772E-3</v>
      </c>
      <c r="AK108" s="10">
        <f>[1]SPX_20260609_MULT!AJ108</f>
        <v>8.0060601692281963E-3</v>
      </c>
      <c r="AM108" s="4">
        <f>A1243</f>
        <v>46160</v>
      </c>
      <c r="AN108" s="10">
        <f>(F1243-F1238)/F1238</f>
        <v>-1.5333681826102152E-2</v>
      </c>
      <c r="AO108" s="10">
        <f>[1]SPX_20260609_MULT!AN108</f>
        <v>-1.3206809668490818E-3</v>
      </c>
      <c r="AP108" s="10">
        <f>LN(F1243/F1238)</f>
        <v>-1.5452458478519308E-2</v>
      </c>
      <c r="AQ108" s="10">
        <f>[1]SPX_20260609_MULT!AP108</f>
        <v>-1.3215538345617082E-3</v>
      </c>
    </row>
    <row r="109" spans="1:43" x14ac:dyDescent="0.35">
      <c r="A109" s="4">
        <v>44508</v>
      </c>
      <c r="B109" s="5">
        <v>73.06</v>
      </c>
      <c r="C109" s="5">
        <v>73.06</v>
      </c>
      <c r="D109" s="5">
        <v>71.19</v>
      </c>
      <c r="E109" s="5">
        <v>72.52</v>
      </c>
      <c r="F109" s="5">
        <v>64.279600000000002</v>
      </c>
      <c r="G109" s="7">
        <v>93000</v>
      </c>
      <c r="I109" s="4">
        <f>A114</f>
        <v>44515</v>
      </c>
      <c r="J109" s="10">
        <f>(F114-F109)/F109</f>
        <v>-2.4821249665523761E-2</v>
      </c>
      <c r="K109" s="10">
        <f>[1]SPX_20260609_MULT!J109</f>
        <v>-4.0199075219641703E-3</v>
      </c>
      <c r="L109" s="10">
        <f>LN(F114/F109)</f>
        <v>-2.5134491111468728E-2</v>
      </c>
      <c r="M109" s="10">
        <f>[1]SPX_20260609_MULT!L109</f>
        <v>-4.0280090691425293E-3</v>
      </c>
      <c r="O109" s="4">
        <f>A868</f>
        <v>45610</v>
      </c>
      <c r="P109" s="10">
        <f>(F868-F863)/F863</f>
        <v>-3.6162460191007981E-2</v>
      </c>
      <c r="Q109" s="10">
        <f>[1]SPX_20260609_MULT!P109</f>
        <v>-4.0063283051291554E-3</v>
      </c>
      <c r="R109" s="10">
        <f>LN(F868/F863)</f>
        <v>-3.68325257429859E-2</v>
      </c>
      <c r="S109" s="10">
        <f>[1]SPX_20260609_MULT!R109</f>
        <v>-4.0143751377329671E-3</v>
      </c>
      <c r="U109" s="4">
        <f>A995</f>
        <v>45798</v>
      </c>
      <c r="V109" s="10">
        <f>(F995-F990)/F990</f>
        <v>5.1096592597483968E-2</v>
      </c>
      <c r="W109" s="10">
        <f>[1]SPX_20260609_MULT!V109</f>
        <v>-8.1407803009754167E-3</v>
      </c>
      <c r="X109" s="10">
        <f>LN(F995/F990)</f>
        <v>4.9833993092781984E-2</v>
      </c>
      <c r="Y109" s="10">
        <f>[1]SPX_20260609_MULT!X109</f>
        <v>-8.1740973942228297E-3</v>
      </c>
      <c r="AA109" s="4">
        <f>A1055</f>
        <v>45887</v>
      </c>
      <c r="AB109" s="10">
        <f>(F1055-F1050)/F1050</f>
        <v>-3.4064410087831379E-3</v>
      </c>
      <c r="AC109" s="10">
        <f>[1]SPX_20260609_MULT!AB109</f>
        <v>1.1877350198798152E-2</v>
      </c>
      <c r="AD109" s="10">
        <f>LN(F1055/F1050)</f>
        <v>-3.4122561386431506E-3</v>
      </c>
      <c r="AE109" s="10">
        <f>[1]SPX_20260609_MULT!AD109</f>
        <v>1.1807368064778011E-2</v>
      </c>
      <c r="AG109" s="4">
        <f>A1117</f>
        <v>45974</v>
      </c>
      <c r="AH109" s="10">
        <f>(F1117-F1112)/F1112</f>
        <v>1.1875629924246497E-2</v>
      </c>
      <c r="AI109" s="10">
        <f>[1]SPX_20260609_MULT!AH109</f>
        <v>2.5549974571150574E-3</v>
      </c>
      <c r="AJ109" s="10">
        <f>LN(F1117/F1112)</f>
        <v>1.1805667981251421E-2</v>
      </c>
      <c r="AK109" s="10">
        <f>[1]SPX_20260609_MULT!AJ109</f>
        <v>2.5517390001648255E-3</v>
      </c>
      <c r="AM109" s="4">
        <f>A1244</f>
        <v>46161</v>
      </c>
      <c r="AN109" s="10">
        <f>(F1244-F1239)/F1239</f>
        <v>-1.5892420537897252E-2</v>
      </c>
      <c r="AO109" s="10">
        <f>[1]SPX_20260609_MULT!AN109</f>
        <v>-6.3972806976545712E-3</v>
      </c>
      <c r="AP109" s="10">
        <f>LN(F1244/F1239)</f>
        <v>-1.6020059184183675E-2</v>
      </c>
      <c r="AQ109" s="10">
        <f>[1]SPX_20260609_MULT!AP109</f>
        <v>-6.4178309886872877E-3</v>
      </c>
    </row>
    <row r="110" spans="1:43" x14ac:dyDescent="0.35">
      <c r="A110" s="4">
        <v>44509</v>
      </c>
      <c r="B110" s="5">
        <v>72.62</v>
      </c>
      <c r="C110" s="5">
        <v>73.69</v>
      </c>
      <c r="D110" s="5">
        <v>71.989999999999995</v>
      </c>
      <c r="E110" s="5">
        <v>72.09</v>
      </c>
      <c r="F110" s="5">
        <v>63.898400000000002</v>
      </c>
      <c r="G110" s="7">
        <v>194700</v>
      </c>
      <c r="I110" s="4">
        <f>A115</f>
        <v>44516</v>
      </c>
      <c r="J110" s="10">
        <f>(F115-F110)/F110</f>
        <v>-2.8158764538705229E-2</v>
      </c>
      <c r="K110" s="10">
        <f>[1]SPX_20260609_MULT!J110</f>
        <v>3.340248652686696E-3</v>
      </c>
      <c r="L110" s="10">
        <f>LN(F115/F110)</f>
        <v>-2.8562825865585492E-2</v>
      </c>
      <c r="M110" s="10">
        <f>[1]SPX_20260609_MULT!L110</f>
        <v>3.3346824137931177E-3</v>
      </c>
      <c r="O110" s="4">
        <f>A869</f>
        <v>45611</v>
      </c>
      <c r="P110" s="10">
        <f>(F869-F864)/F864</f>
        <v>-1.897663849390804E-2</v>
      </c>
      <c r="Q110" s="10">
        <f>[1]SPX_20260609_MULT!P110</f>
        <v>-2.0835471033468191E-2</v>
      </c>
      <c r="R110" s="10">
        <f>LN(F869/F864)</f>
        <v>-1.9159005728770682E-2</v>
      </c>
      <c r="S110" s="10">
        <f>[1]SPX_20260609_MULT!R110</f>
        <v>-2.1055592383331916E-2</v>
      </c>
      <c r="U110" s="4">
        <f>A996</f>
        <v>45799</v>
      </c>
      <c r="V110" s="10">
        <f>(F996-F991)/F991</f>
        <v>1.453695761957821E-2</v>
      </c>
      <c r="W110" s="10">
        <f>[1]SPX_20260609_MULT!V110</f>
        <v>-1.2662038838991202E-2</v>
      </c>
      <c r="X110" s="10">
        <f>LN(F996/F991)</f>
        <v>1.4432309013572403E-2</v>
      </c>
      <c r="Y110" s="10">
        <f>[1]SPX_20260609_MULT!X110</f>
        <v>-1.2742885634626491E-2</v>
      </c>
      <c r="AA110" s="4">
        <f>A1056</f>
        <v>45888</v>
      </c>
      <c r="AB110" s="10">
        <f>(F1056-F1051)/F1051</f>
        <v>8.1964189089478567E-3</v>
      </c>
      <c r="AC110" s="10">
        <f>[1]SPX_20260609_MULT!AB110</f>
        <v>-5.3352437985665739E-3</v>
      </c>
      <c r="AD110" s="10">
        <f>LN(F1056/F1051)</f>
        <v>8.1630106951455228E-3</v>
      </c>
      <c r="AE110" s="10">
        <f>[1]SPX_20260609_MULT!AD110</f>
        <v>-5.3495270374544516E-3</v>
      </c>
      <c r="AG110" s="4">
        <f>A1118</f>
        <v>45975</v>
      </c>
      <c r="AH110" s="10">
        <f>(F1118-F1113)/F1113</f>
        <v>2.3270118329197682E-3</v>
      </c>
      <c r="AI110" s="10">
        <f>[1]SPX_20260609_MULT!AH110</f>
        <v>7.8916005199034195E-4</v>
      </c>
      <c r="AJ110" s="10">
        <f>LN(F1118/F1113)</f>
        <v>2.3243085338115585E-3</v>
      </c>
      <c r="AK110" s="10">
        <f>[1]SPX_20260609_MULT!AJ110</f>
        <v>7.8884882892220614E-4</v>
      </c>
      <c r="AM110" s="4">
        <f>A1245</f>
        <v>46162</v>
      </c>
      <c r="AN110" s="10">
        <f>(F1245-F1240)/F1240</f>
        <v>6.9002123142249371E-3</v>
      </c>
      <c r="AO110" s="10">
        <f>[1]SPX_20260609_MULT!AN110</f>
        <v>-1.5160018967117375E-3</v>
      </c>
      <c r="AP110" s="10">
        <f>LN(F1245/F1240)</f>
        <v>6.8765147987057806E-3</v>
      </c>
      <c r="AQ110" s="10">
        <f>[1]SPX_20260609_MULT!AP110</f>
        <v>-1.5171521902989961E-3</v>
      </c>
    </row>
    <row r="111" spans="1:43" x14ac:dyDescent="0.35">
      <c r="A111" s="4">
        <v>44510</v>
      </c>
      <c r="B111" s="5">
        <v>72.19</v>
      </c>
      <c r="C111" s="5">
        <v>73.02</v>
      </c>
      <c r="D111" s="5">
        <v>71.81</v>
      </c>
      <c r="E111" s="5">
        <v>72.73</v>
      </c>
      <c r="F111" s="5">
        <v>64.465699999999998</v>
      </c>
      <c r="G111" s="7">
        <v>87300</v>
      </c>
      <c r="I111" s="4">
        <f>A116</f>
        <v>44517</v>
      </c>
      <c r="J111" s="10">
        <f>(F116-F111)/F111</f>
        <v>-3.5749243396100576E-2</v>
      </c>
      <c r="K111" s="10">
        <f>[1]SPX_20260609_MULT!J111</f>
        <v>9.030023392895152E-3</v>
      </c>
      <c r="L111" s="10">
        <f>LN(F116/F111)</f>
        <v>-3.6403897238780292E-2</v>
      </c>
      <c r="M111" s="10">
        <f>[1]SPX_20260609_MULT!L111</f>
        <v>8.989496521345031E-3</v>
      </c>
      <c r="O111" s="4">
        <f>A870</f>
        <v>45614</v>
      </c>
      <c r="P111" s="10">
        <f>(F870-F865)/F865</f>
        <v>-1.6157999388769276E-2</v>
      </c>
      <c r="Q111" s="10">
        <f>[1]SPX_20260609_MULT!P111</f>
        <v>-1.7950960734651952E-2</v>
      </c>
      <c r="R111" s="10">
        <f>LN(F870/F865)</f>
        <v>-1.6289963306904461E-2</v>
      </c>
      <c r="S111" s="10">
        <f>[1]SPX_20260609_MULT!R111</f>
        <v>-1.8114033722453595E-2</v>
      </c>
      <c r="U111" s="4">
        <f>A997</f>
        <v>45800</v>
      </c>
      <c r="V111" s="10">
        <f>(F997-F992)/F992</f>
        <v>-2.0932973170775036E-3</v>
      </c>
      <c r="W111" s="10">
        <f>[1]SPX_20260609_MULT!V111</f>
        <v>-2.6107784768809338E-2</v>
      </c>
      <c r="X111" s="10">
        <f>LN(F997/F992)</f>
        <v>-2.09549132625008E-3</v>
      </c>
      <c r="Y111" s="10">
        <f>[1]SPX_20260609_MULT!X111</f>
        <v>-2.6454643443387754E-2</v>
      </c>
      <c r="AA111" s="4">
        <f>A1057</f>
        <v>45889</v>
      </c>
      <c r="AB111" s="10">
        <f>(F1057-F1052)/F1052</f>
        <v>-4.1709350185431208E-3</v>
      </c>
      <c r="AC111" s="10">
        <f>[1]SPX_20260609_MULT!AB111</f>
        <v>-1.0948646565129515E-2</v>
      </c>
      <c r="AD111" s="10">
        <f>LN(F1057/F1052)</f>
        <v>-4.179657630755825E-3</v>
      </c>
      <c r="AE111" s="10">
        <f>[1]SPX_20260609_MULT!AD111</f>
        <v>-1.1009024101929265E-2</v>
      </c>
      <c r="AG111" s="4">
        <f>A1119</f>
        <v>45978</v>
      </c>
      <c r="AH111" s="10">
        <f>(F1119-F1114)/F1114</f>
        <v>9.0010627918321734E-3</v>
      </c>
      <c r="AI111" s="10">
        <f>[1]SPX_20260609_MULT!AH111</f>
        <v>-2.3420656386654273E-2</v>
      </c>
      <c r="AJ111" s="10">
        <f>LN(F1119/F1114)</f>
        <v>8.96079468294117E-3</v>
      </c>
      <c r="AK111" s="10">
        <f>[1]SPX_20260609_MULT!AJ111</f>
        <v>-2.3699278905992622E-2</v>
      </c>
      <c r="AM111" s="4">
        <f>A1246</f>
        <v>46163</v>
      </c>
      <c r="AN111" s="10">
        <f>(F1246-F1241)/F1241</f>
        <v>3.0791263873970621E-2</v>
      </c>
      <c r="AO111" s="10">
        <f>[1]SPX_20260609_MULT!AN111</f>
        <v>-7.4020796979359553E-3</v>
      </c>
      <c r="AP111" s="10">
        <f>LN(F1246/F1241)</f>
        <v>3.0326724666999153E-2</v>
      </c>
      <c r="AQ111" s="10">
        <f>[1]SPX_20260609_MULT!AP111</f>
        <v>-7.4296110334255107E-3</v>
      </c>
    </row>
    <row r="112" spans="1:43" x14ac:dyDescent="0.35">
      <c r="A112" s="4">
        <v>44511</v>
      </c>
      <c r="B112" s="5">
        <v>72.73</v>
      </c>
      <c r="C112" s="5">
        <v>72.73</v>
      </c>
      <c r="D112" s="5">
        <v>71.290000000000006</v>
      </c>
      <c r="E112" s="5">
        <v>71.95</v>
      </c>
      <c r="F112" s="5">
        <v>63.774299999999997</v>
      </c>
      <c r="G112" s="7">
        <v>105300</v>
      </c>
      <c r="I112" s="4">
        <f>A117</f>
        <v>44518</v>
      </c>
      <c r="J112" s="10">
        <f>(F117-F112)/F112</f>
        <v>-2.1820702069642425E-2</v>
      </c>
      <c r="K112" s="10">
        <f>[1]SPX_20260609_MULT!J112</f>
        <v>1.1887887775930313E-2</v>
      </c>
      <c r="L112" s="10">
        <f>LN(F117/F112)</f>
        <v>-2.2062294533299057E-2</v>
      </c>
      <c r="M112" s="10">
        <f>[1]SPX_20260609_MULT!L112</f>
        <v>1.181778189829444E-2</v>
      </c>
      <c r="O112" s="4">
        <f>A871</f>
        <v>45615</v>
      </c>
      <c r="P112" s="10">
        <f>(F871-F866)/F866</f>
        <v>9.0775943612124985E-4</v>
      </c>
      <c r="Q112" s="10">
        <f>[1]SPX_20260609_MULT!P112</f>
        <v>-1.119824694900079E-2</v>
      </c>
      <c r="R112" s="10">
        <f>LN(F871/F866)</f>
        <v>9.0734767169423503E-4</v>
      </c>
      <c r="S112" s="10">
        <f>[1]SPX_20260609_MULT!R112</f>
        <v>-1.1261419372718344E-2</v>
      </c>
      <c r="U112" s="4">
        <f>A998</f>
        <v>45804</v>
      </c>
      <c r="V112" s="10">
        <f>(F998-F994)/F994</f>
        <v>-3.5846697832620099E-3</v>
      </c>
      <c r="W112" s="10">
        <f>[1]SPX_20260609_MULT!V112</f>
        <v>-3.1849385401130676E-3</v>
      </c>
      <c r="X112" s="10">
        <f>LN(F998/F994)</f>
        <v>-3.5911101075532005E-3</v>
      </c>
      <c r="Y112" s="10">
        <f>[1]SPX_20260609_MULT!X112</f>
        <v>-3.1900212518173338E-3</v>
      </c>
      <c r="AA112" s="4">
        <f>A1058</f>
        <v>45890</v>
      </c>
      <c r="AB112" s="10">
        <f>(F1058-F1053)/F1053</f>
        <v>5.2207925887802096E-3</v>
      </c>
      <c r="AC112" s="10">
        <f>[1]SPX_20260609_MULT!AB112</f>
        <v>-1.5207465672315561E-2</v>
      </c>
      <c r="AD112" s="10">
        <f>LN(F1058/F1053)</f>
        <v>5.2072115000094763E-3</v>
      </c>
      <c r="AE112" s="10">
        <f>[1]SPX_20260609_MULT!AD112</f>
        <v>-1.5324285042654848E-2</v>
      </c>
      <c r="AG112" s="4">
        <f>A1120</f>
        <v>45979</v>
      </c>
      <c r="AH112" s="10">
        <f>(F1120-F1115)/F1115</f>
        <v>-2.3161104201216171E-2</v>
      </c>
      <c r="AI112" s="10">
        <f>[1]SPX_20260609_MULT!AH112</f>
        <v>-3.3489581464251406E-2</v>
      </c>
      <c r="AJ112" s="10">
        <f>LN(F1120/F1115)</f>
        <v>-2.3433537364597374E-2</v>
      </c>
      <c r="AK112" s="10">
        <f>[1]SPX_20260609_MULT!AJ112</f>
        <v>-3.4063200737688461E-2</v>
      </c>
      <c r="AM112" s="4">
        <f>A1247</f>
        <v>46164</v>
      </c>
      <c r="AN112" s="10">
        <f>(F1247-F1242)/F1242</f>
        <v>5.2317161477190448E-2</v>
      </c>
      <c r="AO112" s="10">
        <f>[1]SPX_20260609_MULT!AN112</f>
        <v>8.769142486032477E-3</v>
      </c>
      <c r="AP112" s="10">
        <f>LN(F1247/F1242)</f>
        <v>5.0994553172167841E-2</v>
      </c>
      <c r="AQ112" s="10">
        <f>[1]SPX_20260609_MULT!AP112</f>
        <v>8.7309168641347239E-3</v>
      </c>
    </row>
    <row r="113" spans="1:43" x14ac:dyDescent="0.35">
      <c r="A113" s="4">
        <v>44512</v>
      </c>
      <c r="B113" s="5">
        <v>72</v>
      </c>
      <c r="C113" s="5">
        <v>72</v>
      </c>
      <c r="D113" s="5">
        <v>71.09</v>
      </c>
      <c r="E113" s="5">
        <v>71.150000000000006</v>
      </c>
      <c r="F113" s="5">
        <v>63.065199999999997</v>
      </c>
      <c r="G113" s="7">
        <v>76900</v>
      </c>
      <c r="I113" s="4">
        <f>A118</f>
        <v>44519</v>
      </c>
      <c r="J113" s="10">
        <f>(F118-F113)/F113</f>
        <v>-9.1349904543234113E-3</v>
      </c>
      <c r="K113" s="10">
        <f>[1]SPX_20260609_MULT!J113</f>
        <v>3.2266460974269455E-3</v>
      </c>
      <c r="L113" s="10">
        <f>LN(F118/F113)</f>
        <v>-9.1769703323866109E-3</v>
      </c>
      <c r="M113" s="10">
        <f>[1]SPX_20260609_MULT!L113</f>
        <v>3.2214516456801376E-3</v>
      </c>
      <c r="O113" s="4">
        <f>A872</f>
        <v>45616</v>
      </c>
      <c r="P113" s="10">
        <f>(F872-F867)/F867</f>
        <v>9.9155279598979618E-3</v>
      </c>
      <c r="Q113" s="10">
        <f>[1]SPX_20260609_MULT!P113</f>
        <v>-1.1406126451555653E-2</v>
      </c>
      <c r="R113" s="10">
        <f>LN(F872/F867)</f>
        <v>9.8666916722399169E-3</v>
      </c>
      <c r="S113" s="10">
        <f>[1]SPX_20260609_MULT!R113</f>
        <v>-1.1471675226958576E-2</v>
      </c>
      <c r="U113" s="4">
        <f>A999</f>
        <v>45805</v>
      </c>
      <c r="V113" s="10">
        <f>(F999-F995)/F995</f>
        <v>-1.0063747538543978E-2</v>
      </c>
      <c r="W113" s="10">
        <f>[1]SPX_20260609_MULT!V113</f>
        <v>7.5180210059869685E-3</v>
      </c>
      <c r="X113" s="10">
        <f>LN(F999/F995)</f>
        <v>-1.0114729379794801E-2</v>
      </c>
      <c r="Y113" s="10">
        <f>[1]SPX_20260609_MULT!X113</f>
        <v>7.489901533310651E-3</v>
      </c>
      <c r="AA113" s="4">
        <f>A1059</f>
        <v>45891</v>
      </c>
      <c r="AB113" s="10">
        <f>(F1059-F1054)/F1054</f>
        <v>1.9192614819551687E-2</v>
      </c>
      <c r="AC113" s="10">
        <f>[1]SPX_20260609_MULT!AB113</f>
        <v>2.6528575352060511E-3</v>
      </c>
      <c r="AD113" s="10">
        <f>LN(F1059/F1054)</f>
        <v>1.9010759753339108E-2</v>
      </c>
      <c r="AE113" s="10">
        <f>[1]SPX_20260609_MULT!AD113</f>
        <v>2.6493449195961055E-3</v>
      </c>
      <c r="AG113" s="4">
        <f>A1121</f>
        <v>45980</v>
      </c>
      <c r="AH113" s="10">
        <f>(F1121-F1116)/F1116</f>
        <v>-5.4667842598116856E-2</v>
      </c>
      <c r="AI113" s="10">
        <f>[1]SPX_20260609_MULT!AH113</f>
        <v>-3.0471776498218819E-2</v>
      </c>
      <c r="AJ113" s="10">
        <f>LN(F1121/F1116)</f>
        <v>-5.6218923932130155E-2</v>
      </c>
      <c r="AK113" s="10">
        <f>[1]SPX_20260609_MULT!AJ113</f>
        <v>-3.0945693323694307E-2</v>
      </c>
      <c r="AM113" s="4">
        <f>A1248</f>
        <v>46168</v>
      </c>
      <c r="AN113" s="10">
        <f>(F1248-F1244)/F1244</f>
        <v>2.253771073646843E-2</v>
      </c>
      <c r="AO113" s="10">
        <f>[1]SPX_20260609_MULT!AN113</f>
        <v>2.2507771725921135E-2</v>
      </c>
      <c r="AP113" s="10">
        <f>LN(F1248/F1244)</f>
        <v>2.2287489170596995E-2</v>
      </c>
      <c r="AQ113" s="10">
        <f>[1]SPX_20260609_MULT!AP113</f>
        <v>2.2258209615881916E-2</v>
      </c>
    </row>
    <row r="114" spans="1:43" x14ac:dyDescent="0.35">
      <c r="A114" s="4">
        <v>44515</v>
      </c>
      <c r="B114" s="5">
        <v>71.25</v>
      </c>
      <c r="C114" s="5">
        <v>71.430000000000007</v>
      </c>
      <c r="D114" s="5">
        <v>70.150000000000006</v>
      </c>
      <c r="E114" s="5">
        <v>70.72</v>
      </c>
      <c r="F114" s="5">
        <v>62.684100000000001</v>
      </c>
      <c r="G114" s="7">
        <v>100300</v>
      </c>
      <c r="I114" s="4">
        <f>A119</f>
        <v>44522</v>
      </c>
      <c r="J114" s="10">
        <f>(F119-F114)/F114</f>
        <v>3.1108367193594592E-3</v>
      </c>
      <c r="K114" s="10">
        <f>[1]SPX_20260609_MULT!J114</f>
        <v>2.9917999057002117E-5</v>
      </c>
      <c r="L114" s="10">
        <f>LN(F119/F114)</f>
        <v>3.106008078296499E-3</v>
      </c>
      <c r="M114" s="10">
        <f>[1]SPX_20260609_MULT!L114</f>
        <v>2.991755152264214E-5</v>
      </c>
      <c r="O114" s="4">
        <f>A873</f>
        <v>45617</v>
      </c>
      <c r="P114" s="10">
        <f>(F873-F868)/F868</f>
        <v>2.8045755371533164E-2</v>
      </c>
      <c r="Q114" s="10">
        <f>[1]SPX_20260609_MULT!P114</f>
        <v>-7.7304902655382911E-5</v>
      </c>
      <c r="R114" s="10">
        <f>LN(F873/F868)</f>
        <v>2.765967515874947E-2</v>
      </c>
      <c r="S114" s="10">
        <f>[1]SPX_20260609_MULT!R114</f>
        <v>-7.7307890833328433E-5</v>
      </c>
      <c r="U114" s="4">
        <f>A1000</f>
        <v>45806</v>
      </c>
      <c r="V114" s="10">
        <f>(F1000-F996)/F996</f>
        <v>3.8221618226279928E-3</v>
      </c>
      <c r="W114" s="10">
        <f>[1]SPX_20260609_MULT!V114</f>
        <v>1.2009582729559964E-2</v>
      </c>
      <c r="X114" s="10">
        <f>LN(F1000/F996)</f>
        <v>3.8148759214896334E-3</v>
      </c>
      <c r="Y114" s="10">
        <f>[1]SPX_20260609_MULT!X114</f>
        <v>1.1938039920797762E-2</v>
      </c>
      <c r="AA114" s="4">
        <f>A1060</f>
        <v>45894</v>
      </c>
      <c r="AB114" s="10">
        <f>(F1060-F1055)/F1055</f>
        <v>7.2402369157250155E-3</v>
      </c>
      <c r="AC114" s="10">
        <f>[1]SPX_20260609_MULT!AB114</f>
        <v>-1.5242474050727413E-3</v>
      </c>
      <c r="AD114" s="10">
        <f>LN(F1060/F1055)</f>
        <v>7.2141522309515415E-3</v>
      </c>
      <c r="AE114" s="10">
        <f>[1]SPX_20260609_MULT!AD114</f>
        <v>-1.525410251943099E-3</v>
      </c>
      <c r="AG114" s="4">
        <f>A1122</f>
        <v>45981</v>
      </c>
      <c r="AH114" s="10">
        <f>(F1122-F1117)/F1117</f>
        <v>-6.2817557899426654E-2</v>
      </c>
      <c r="AI114" s="10">
        <f>[1]SPX_20260609_MULT!AH114</f>
        <v>-2.9496206168878786E-2</v>
      </c>
      <c r="AJ114" s="10">
        <f>LN(F1122/F1117)</f>
        <v>-6.4877306945057778E-2</v>
      </c>
      <c r="AK114" s="10">
        <f>[1]SPX_20260609_MULT!AJ114</f>
        <v>-2.993996722963484E-2</v>
      </c>
      <c r="AM114" s="4">
        <f>A1249</f>
        <v>46169</v>
      </c>
      <c r="AN114" s="10">
        <f>(F1249-F1245)/F1245</f>
        <v>1.8977332630469256E-2</v>
      </c>
      <c r="AO114" s="10">
        <f>[1]SPX_20260609_MULT!AN114</f>
        <v>1.1758010906654943E-2</v>
      </c>
      <c r="AP114" s="10">
        <f>LN(F1249/F1245)</f>
        <v>1.8799509273316719E-2</v>
      </c>
      <c r="AQ114" s="10">
        <f>[1]SPX_20260609_MULT!AP114</f>
        <v>1.1689422614154531E-2</v>
      </c>
    </row>
    <row r="115" spans="1:43" x14ac:dyDescent="0.35">
      <c r="A115" s="4">
        <v>44516</v>
      </c>
      <c r="B115" s="5">
        <v>70.34</v>
      </c>
      <c r="C115" s="5">
        <v>70.52</v>
      </c>
      <c r="D115" s="5">
        <v>69.7</v>
      </c>
      <c r="E115" s="5">
        <v>70.06</v>
      </c>
      <c r="F115" s="5">
        <v>62.0991</v>
      </c>
      <c r="G115" s="7">
        <v>100400</v>
      </c>
      <c r="I115" s="4">
        <f>A120</f>
        <v>44523</v>
      </c>
      <c r="J115" s="10">
        <f>(F120-F115)/F115</f>
        <v>4.2818655986963097E-3</v>
      </c>
      <c r="K115" s="10">
        <f>[1]SPX_20260609_MULT!J115</f>
        <v>-2.169733501451524E-3</v>
      </c>
      <c r="L115" s="10">
        <f>LN(F120/F115)</f>
        <v>4.2727244968834913E-3</v>
      </c>
      <c r="M115" s="10">
        <f>[1]SPX_20260609_MULT!L115</f>
        <v>-2.1720907835851341E-3</v>
      </c>
      <c r="O115" s="4">
        <f>A874</f>
        <v>45618</v>
      </c>
      <c r="P115" s="10">
        <f>(F874-F869)/F869</f>
        <v>1.7518259372249635E-2</v>
      </c>
      <c r="Q115" s="10">
        <f>[1]SPX_20260609_MULT!P115</f>
        <v>1.6815889687700904E-2</v>
      </c>
      <c r="R115" s="10">
        <f>LN(F874/F869)</f>
        <v>1.7366583502589749E-2</v>
      </c>
      <c r="S115" s="10">
        <f>[1]SPX_20260609_MULT!R115</f>
        <v>1.667606792255933E-2</v>
      </c>
      <c r="U115" s="4">
        <f>A1001</f>
        <v>45807</v>
      </c>
      <c r="V115" s="10">
        <f>(F1001-F997)/F997</f>
        <v>7.6297501108986605E-4</v>
      </c>
      <c r="W115" s="10">
        <f>[1]SPX_20260609_MULT!V115</f>
        <v>1.8761585531227438E-2</v>
      </c>
      <c r="X115" s="10">
        <f>LN(F1001/F997)</f>
        <v>7.6268409362178873E-4</v>
      </c>
      <c r="Y115" s="10">
        <f>[1]SPX_20260609_MULT!X115</f>
        <v>1.8587757808862734E-2</v>
      </c>
      <c r="AA115" s="4">
        <f>A1061</f>
        <v>45895</v>
      </c>
      <c r="AB115" s="10">
        <f>(F1061-F1056)/F1056</f>
        <v>-1.1103995771455268E-2</v>
      </c>
      <c r="AC115" s="10">
        <f>[1]SPX_20260609_MULT!AB115</f>
        <v>8.5114100650655333E-3</v>
      </c>
      <c r="AD115" s="10">
        <f>LN(F1061/F1056)</f>
        <v>-1.1166105336718756E-2</v>
      </c>
      <c r="AE115" s="10">
        <f>[1]SPX_20260609_MULT!AD115</f>
        <v>8.4753922450693745E-3</v>
      </c>
      <c r="AG115" s="4">
        <f>A1123</f>
        <v>45982</v>
      </c>
      <c r="AH115" s="10">
        <f>(F1123-F1118)/F1118</f>
        <v>-5.5319532416705341E-2</v>
      </c>
      <c r="AI115" s="10">
        <f>[1]SPX_20260609_MULT!AH115</f>
        <v>-1.9470977151709416E-2</v>
      </c>
      <c r="AJ115" s="10">
        <f>LN(F1123/F1118)</f>
        <v>-5.6908538208564348E-2</v>
      </c>
      <c r="AK115" s="10">
        <f>[1]SPX_20260609_MULT!AJ115</f>
        <v>-1.9663033734557925E-2</v>
      </c>
      <c r="AM115" s="4">
        <f>A1250</f>
        <v>46170</v>
      </c>
      <c r="AN115" s="10">
        <f>(F1250-F1246)/F1246</f>
        <v>-5.5574852379298417E-3</v>
      </c>
      <c r="AO115" s="10">
        <f>[1]SPX_20260609_MULT!AN115</f>
        <v>1.5835745278790083E-2</v>
      </c>
      <c r="AP115" s="10">
        <f>LN(F1250/F1246)</f>
        <v>-5.5729855140608554E-3</v>
      </c>
      <c r="AQ115" s="10">
        <f>[1]SPX_20260609_MULT!AP115</f>
        <v>1.5711668053918149E-2</v>
      </c>
    </row>
    <row r="116" spans="1:43" x14ac:dyDescent="0.35">
      <c r="A116" s="4">
        <v>44517</v>
      </c>
      <c r="B116" s="5">
        <v>69.819999999999993</v>
      </c>
      <c r="C116" s="5">
        <v>70.41</v>
      </c>
      <c r="D116" s="5">
        <v>69.3</v>
      </c>
      <c r="E116" s="5">
        <v>70.13</v>
      </c>
      <c r="F116" s="5">
        <v>62.161099999999998</v>
      </c>
      <c r="G116" s="7">
        <v>101800</v>
      </c>
      <c r="I116" s="4">
        <f>A121</f>
        <v>44524</v>
      </c>
      <c r="J116" s="10">
        <f>(F121-F116)/F116</f>
        <v>-1.6682458965494484E-2</v>
      </c>
      <c r="K116" s="10">
        <f>[1]SPX_20260609_MULT!J116</f>
        <v>2.7278738475489958E-3</v>
      </c>
      <c r="L116" s="10">
        <f>LN(F121/F116)</f>
        <v>-1.6823178410253485E-2</v>
      </c>
      <c r="M116" s="10">
        <f>[1]SPX_20260609_MULT!L116</f>
        <v>2.7241599521770983E-3</v>
      </c>
      <c r="O116" s="4">
        <f>A875</f>
        <v>45621</v>
      </c>
      <c r="P116" s="10">
        <f>(F875-F870)/F870</f>
        <v>1.8613150583015204E-2</v>
      </c>
      <c r="Q116" s="10">
        <f>[1]SPX_20260609_MULT!P116</f>
        <v>1.5907031401633777E-2</v>
      </c>
      <c r="R116" s="10">
        <f>LN(F875/F870)</f>
        <v>1.8442045833697965E-2</v>
      </c>
      <c r="S116" s="10">
        <f>[1]SPX_20260609_MULT!R116</f>
        <v>1.5781840443544675E-2</v>
      </c>
      <c r="U116" s="4">
        <f>A1002</f>
        <v>45810</v>
      </c>
      <c r="V116" s="10">
        <f>(F1002-F997)/F997</f>
        <v>-1.1440682143033055E-2</v>
      </c>
      <c r="W116" s="10">
        <f>[1]SPX_20260609_MULT!V116</f>
        <v>2.2940588298123628E-2</v>
      </c>
      <c r="X116" s="10">
        <f>LN(F1002/F997)</f>
        <v>-1.1506630223497133E-2</v>
      </c>
      <c r="Y116" s="10">
        <f>[1]SPX_20260609_MULT!X116</f>
        <v>2.26814093281026E-2</v>
      </c>
      <c r="AA116" s="4">
        <f>A1062</f>
        <v>45896</v>
      </c>
      <c r="AB116" s="10">
        <f>(F1062-F1057)/F1057</f>
        <v>1.5759690287114204E-2</v>
      </c>
      <c r="AC116" s="10">
        <f>[1]SPX_20260609_MULT!AB116</f>
        <v>1.3386968075417494E-2</v>
      </c>
      <c r="AD116" s="10">
        <f>LN(F1062/F1057)</f>
        <v>1.5636795871809522E-2</v>
      </c>
      <c r="AE116" s="10">
        <f>[1]SPX_20260609_MULT!AD116</f>
        <v>1.3298154371122979E-2</v>
      </c>
      <c r="AG116" s="4">
        <f>A1124</f>
        <v>45985</v>
      </c>
      <c r="AH116" s="10">
        <f>(F1124-F1119)/F1119</f>
        <v>-4.4603832065978809E-2</v>
      </c>
      <c r="AI116" s="10">
        <f>[1]SPX_20260609_MULT!AH116</f>
        <v>4.9022615546028383E-3</v>
      </c>
      <c r="AJ116" s="10">
        <f>LN(F1124/F1119)</f>
        <v>-4.562918898887134E-2</v>
      </c>
      <c r="AK116" s="10">
        <f>[1]SPX_20260609_MULT!AJ116</f>
        <v>4.8902845972639561E-3</v>
      </c>
      <c r="AM116" s="4">
        <f>A1251</f>
        <v>46171</v>
      </c>
      <c r="AN116" s="10">
        <f>(F1251-F1247)/F1247</f>
        <v>-5.1608463788061975E-3</v>
      </c>
      <c r="AO116" s="10">
        <f>[1]SPX_20260609_MULT!AN116</f>
        <v>1.4262269248499139E-2</v>
      </c>
      <c r="AP116" s="10">
        <f>LN(F1251/F1247)</f>
        <v>-5.1742095431323906E-3</v>
      </c>
      <c r="AQ116" s="10">
        <f>[1]SPX_20260609_MULT!AP116</f>
        <v>1.4161519899381265E-2</v>
      </c>
    </row>
    <row r="117" spans="1:43" x14ac:dyDescent="0.35">
      <c r="A117" s="4">
        <v>44518</v>
      </c>
      <c r="B117" s="5">
        <v>69.84</v>
      </c>
      <c r="C117" s="5">
        <v>70.47</v>
      </c>
      <c r="D117" s="5">
        <v>69.27</v>
      </c>
      <c r="E117" s="5">
        <v>70.38</v>
      </c>
      <c r="F117" s="5">
        <v>62.3827</v>
      </c>
      <c r="G117" s="7">
        <v>122200</v>
      </c>
      <c r="I117" s="4">
        <f>A122</f>
        <v>44526</v>
      </c>
      <c r="J117" s="10">
        <f>(F122-F118)/F118</f>
        <v>-5.5035198138555418E-2</v>
      </c>
      <c r="K117" s="10">
        <f>[1]SPX_20260609_MULT!J117</f>
        <v>-2.1996760295958234E-2</v>
      </c>
      <c r="L117" s="10">
        <f>LN(F122/F118)</f>
        <v>-5.6607598889536162E-2</v>
      </c>
      <c r="M117" s="10">
        <f>[1]SPX_20260609_MULT!L117</f>
        <v>-2.2242296371986471E-2</v>
      </c>
      <c r="O117" s="4">
        <f>A876</f>
        <v>45622</v>
      </c>
      <c r="P117" s="10">
        <f>(F876-F871)/F871</f>
        <v>-3.6201233128316891E-4</v>
      </c>
      <c r="Q117" s="10">
        <f>[1]SPX_20260609_MULT!P117</f>
        <v>1.7686370411933175E-2</v>
      </c>
      <c r="R117" s="10">
        <f>LN(F876/F871)</f>
        <v>-3.6207787356574441E-4</v>
      </c>
      <c r="S117" s="10">
        <f>[1]SPX_20260609_MULT!R117</f>
        <v>1.7531786585961058E-2</v>
      </c>
      <c r="U117" s="4">
        <f>A1003</f>
        <v>45811</v>
      </c>
      <c r="V117" s="10">
        <f>(F1003-F998)/F998</f>
        <v>-3.407705210990051E-3</v>
      </c>
      <c r="W117" s="10">
        <f>[1]SPX_20260609_MULT!V117</f>
        <v>8.2461825808826973E-3</v>
      </c>
      <c r="X117" s="10">
        <f>LN(F1003/F998)</f>
        <v>-3.4135246628046291E-3</v>
      </c>
      <c r="Y117" s="10">
        <f>[1]SPX_20260609_MULT!X117</f>
        <v>8.2123685810661061E-3</v>
      </c>
      <c r="AA117" s="4">
        <f>A1063</f>
        <v>45897</v>
      </c>
      <c r="AB117" s="10">
        <f>(F1063-F1058)/F1058</f>
        <v>-2.9961948530165443E-3</v>
      </c>
      <c r="AC117" s="10">
        <f>[1]SPX_20260609_MULT!AB117</f>
        <v>2.0672918001763269E-2</v>
      </c>
      <c r="AD117" s="10">
        <f>LN(F1063/F1058)</f>
        <v>-3.0006924308080855E-3</v>
      </c>
      <c r="AE117" s="10">
        <f>[1]SPX_20260609_MULT!AD117</f>
        <v>2.0462133305415717E-2</v>
      </c>
      <c r="AG117" s="4">
        <f>A1125</f>
        <v>45986</v>
      </c>
      <c r="AH117" s="10">
        <f>(F1125-F1120)/F1120</f>
        <v>1.9585390978341028E-3</v>
      </c>
      <c r="AI117" s="10">
        <f>[1]SPX_20260609_MULT!AH117</f>
        <v>2.2450191994650114E-2</v>
      </c>
      <c r="AJ117" s="10">
        <f>LN(F1125/F1120)</f>
        <v>1.9566236606997659E-3</v>
      </c>
      <c r="AK117" s="10">
        <f>[1]SPX_20260609_MULT!AJ117</f>
        <v>2.220189576268012E-2</v>
      </c>
      <c r="AM117" s="4">
        <f>A1252</f>
        <v>46174</v>
      </c>
      <c r="AN117" s="10">
        <f>(F1252-F1247)/F1247</f>
        <v>-2.0127300877343914E-2</v>
      </c>
      <c r="AO117" s="10">
        <f>[1]SPX_20260609_MULT!AN117</f>
        <v>1.6926240298829963E-2</v>
      </c>
      <c r="AP117" s="10">
        <f>LN(F1252/F1247)</f>
        <v>-2.0332614609538922E-2</v>
      </c>
      <c r="AQ117" s="10">
        <f>[1]SPX_20260609_MULT!AP117</f>
        <v>1.678458768975135E-2</v>
      </c>
    </row>
    <row r="118" spans="1:43" x14ac:dyDescent="0.35">
      <c r="A118" s="4">
        <v>44519</v>
      </c>
      <c r="B118" s="5">
        <v>70.09</v>
      </c>
      <c r="C118" s="5">
        <v>70.959999999999994</v>
      </c>
      <c r="D118" s="5">
        <v>70.08</v>
      </c>
      <c r="E118" s="5">
        <v>70.5</v>
      </c>
      <c r="F118" s="5">
        <v>62.489100000000001</v>
      </c>
      <c r="G118" s="7">
        <v>135700</v>
      </c>
      <c r="I118" s="4">
        <f>A123</f>
        <v>44529</v>
      </c>
      <c r="J118" s="10">
        <f>(F123-F119)/F119</f>
        <v>-2.6360110116079888E-2</v>
      </c>
      <c r="K118" s="10">
        <f>[1]SPX_20260609_MULT!J118</f>
        <v>-5.9086600705680354E-3</v>
      </c>
      <c r="L118" s="10">
        <f>LN(F123/F119)</f>
        <v>-2.6713766615755107E-2</v>
      </c>
      <c r="M118" s="10">
        <f>[1]SPX_20260609_MULT!L118</f>
        <v>-5.9261852702132325E-3</v>
      </c>
      <c r="O118" s="4">
        <f>A877</f>
        <v>45623</v>
      </c>
      <c r="P118" s="10">
        <f>(F877-F872)/F872</f>
        <v>5.0896321670866112E-3</v>
      </c>
      <c r="Q118" s="10">
        <f>[1]SPX_20260609_MULT!P118</f>
        <v>1.3795636954453018E-2</v>
      </c>
      <c r="R118" s="10">
        <f>LN(F877/F872)</f>
        <v>5.0767237700902303E-3</v>
      </c>
      <c r="S118" s="10">
        <f>[1]SPX_20260609_MULT!R118</f>
        <v>1.3701343391744615E-2</v>
      </c>
      <c r="U118" s="4">
        <f>A1004</f>
        <v>45812</v>
      </c>
      <c r="V118" s="10">
        <f>(F1004-F999)/F999</f>
        <v>-8.440642805720355E-3</v>
      </c>
      <c r="W118" s="10">
        <f>[1]SPX_20260609_MULT!V118</f>
        <v>1.3969534570294356E-2</v>
      </c>
      <c r="X118" s="10">
        <f>LN(F1004/F999)</f>
        <v>-8.4764667584336009E-3</v>
      </c>
      <c r="Y118" s="10">
        <f>[1]SPX_20260609_MULT!X118</f>
        <v>1.387285991516627E-2</v>
      </c>
      <c r="AA118" s="4">
        <f>A1064</f>
        <v>45898</v>
      </c>
      <c r="AB118" s="10">
        <f>(F1064-F1059)/F1059</f>
        <v>-1.1965571330893272E-2</v>
      </c>
      <c r="AC118" s="10">
        <f>[1]SPX_20260609_MULT!AB118</f>
        <v>-1.0283736427947375E-3</v>
      </c>
      <c r="AD118" s="10">
        <f>LN(F1064/F1059)</f>
        <v>-1.203773501032626E-2</v>
      </c>
      <c r="AE118" s="10">
        <f>[1]SPX_20260609_MULT!AD118</f>
        <v>-1.0289027817688191E-3</v>
      </c>
      <c r="AG118" s="4">
        <f>A1126</f>
        <v>45987</v>
      </c>
      <c r="AH118" s="10">
        <f>(F1126-F1121)/F1121</f>
        <v>4.3654332505568029E-2</v>
      </c>
      <c r="AI118" s="10">
        <f>[1]SPX_20260609_MULT!AH118</f>
        <v>2.5661786959007719E-2</v>
      </c>
      <c r="AJ118" s="10">
        <f>LN(F1126/F1121)</f>
        <v>4.2728335502429417E-2</v>
      </c>
      <c r="AK118" s="10">
        <f>[1]SPX_20260609_MULT!AJ118</f>
        <v>2.5338050064450068E-2</v>
      </c>
      <c r="AM118" s="4">
        <f>A1253</f>
        <v>46175</v>
      </c>
      <c r="AN118" s="10">
        <f>(F1253-F1248)/F1248</f>
        <v>5.206525511975206E-4</v>
      </c>
      <c r="AO118" s="10">
        <f>[1]SPX_20260609_MULT!AN118</f>
        <v>1.2056549934769673E-2</v>
      </c>
      <c r="AP118" s="10">
        <f>LN(F1253/F1248)</f>
        <v>5.2051705868570502E-4</v>
      </c>
      <c r="AQ118" s="10">
        <f>[1]SPX_20260609_MULT!AP118</f>
        <v>1.1984448686262651E-2</v>
      </c>
    </row>
    <row r="119" spans="1:43" x14ac:dyDescent="0.35">
      <c r="A119" s="4">
        <v>44522</v>
      </c>
      <c r="B119" s="5">
        <v>70.52</v>
      </c>
      <c r="C119" s="5">
        <v>71.63</v>
      </c>
      <c r="D119" s="5">
        <v>69.349999999999994</v>
      </c>
      <c r="E119" s="5">
        <v>70.94</v>
      </c>
      <c r="F119" s="5">
        <v>62.879100000000001</v>
      </c>
      <c r="G119" s="7">
        <v>116100</v>
      </c>
      <c r="I119" s="4">
        <f>A124</f>
        <v>44530</v>
      </c>
      <c r="J119" s="10">
        <f>(F124-F120)/F120</f>
        <v>-4.2780405676260708E-2</v>
      </c>
      <c r="K119" s="10">
        <f>[1]SPX_20260609_MULT!J119</f>
        <v>-2.6371372018190422E-2</v>
      </c>
      <c r="L119" s="10">
        <f>LN(F124/F120)</f>
        <v>-4.3722452698034132E-2</v>
      </c>
      <c r="M119" s="10">
        <f>[1]SPX_20260609_MULT!L119</f>
        <v>-2.6725333486997915E-2</v>
      </c>
      <c r="O119" s="4">
        <f>A878</f>
        <v>45625</v>
      </c>
      <c r="P119" s="10">
        <f>(F878-F874)/F874</f>
        <v>-7.1610424216391258E-4</v>
      </c>
      <c r="Q119" s="10">
        <f>[1]SPX_20260609_MULT!P119</f>
        <v>1.0560648599699445E-2</v>
      </c>
      <c r="R119" s="10">
        <f>LN(F878/F874)</f>
        <v>-7.1636076727990018E-4</v>
      </c>
      <c r="S119" s="10">
        <f>[1]SPX_20260609_MULT!R119</f>
        <v>1.0505274466938028E-2</v>
      </c>
      <c r="U119" s="4">
        <f>A1005</f>
        <v>45813</v>
      </c>
      <c r="V119" s="10">
        <f>(F1005-F1000)/F1000</f>
        <v>-1.0279559143868522E-2</v>
      </c>
      <c r="W119" s="10">
        <f>[1]SPX_20260609_MULT!V119</f>
        <v>4.5888227941487114E-3</v>
      </c>
      <c r="X119" s="10">
        <f>LN(F1005/F1000)</f>
        <v>-1.0332758704685186E-2</v>
      </c>
      <c r="Y119" s="10">
        <f>[1]SPX_20260609_MULT!X119</f>
        <v>4.5783262457814305E-3</v>
      </c>
      <c r="AA119" s="4">
        <f>A1065</f>
        <v>45902</v>
      </c>
      <c r="AB119" s="10">
        <f>(F1065-F1061)/F1061</f>
        <v>-1.9451805284592217E-2</v>
      </c>
      <c r="AC119" s="10">
        <f>[1]SPX_20260609_MULT!AB119</f>
        <v>-7.7946749860759359E-3</v>
      </c>
      <c r="AD119" s="10">
        <f>LN(F1065/F1061)</f>
        <v>-1.964348135085156E-2</v>
      </c>
      <c r="AE119" s="10">
        <f>[1]SPX_20260609_MULT!AD119</f>
        <v>-7.8252122540367324E-3</v>
      </c>
      <c r="AG119" s="4">
        <f>A1127</f>
        <v>45989</v>
      </c>
      <c r="AH119" s="10">
        <f>(F1127-F1123)/F1123</f>
        <v>3.7774204245538005E-2</v>
      </c>
      <c r="AI119" s="10">
        <f>[1]SPX_20260609_MULT!AH119</f>
        <v>3.7270932190691358E-2</v>
      </c>
      <c r="AJ119" s="10">
        <f>LN(F1127/F1123)</f>
        <v>3.7078231452119484E-2</v>
      </c>
      <c r="AK119" s="10">
        <f>[1]SPX_20260609_MULT!AJ119</f>
        <v>3.659316049546648E-2</v>
      </c>
      <c r="AM119" s="4">
        <f>A1254</f>
        <v>46176</v>
      </c>
      <c r="AN119" s="10">
        <f>(F1254-F1249)/F1249</f>
        <v>-3.2591826176927068E-2</v>
      </c>
      <c r="AO119" s="10">
        <f>[1]SPX_20260609_MULT!AN119</f>
        <v>4.4296131278657239E-3</v>
      </c>
      <c r="AP119" s="10">
        <f>LN(F1254/F1249)</f>
        <v>-3.313476935969855E-2</v>
      </c>
      <c r="AQ119" s="10">
        <f>[1]SPX_20260609_MULT!AP119</f>
        <v>4.4198312675678324E-3</v>
      </c>
    </row>
    <row r="120" spans="1:43" x14ac:dyDescent="0.35">
      <c r="A120" s="4">
        <v>44523</v>
      </c>
      <c r="B120" s="5">
        <v>70.84</v>
      </c>
      <c r="C120" s="5">
        <v>71.22</v>
      </c>
      <c r="D120" s="5">
        <v>70.239999999999995</v>
      </c>
      <c r="E120" s="5">
        <v>70.36</v>
      </c>
      <c r="F120" s="5">
        <v>62.365000000000002</v>
      </c>
      <c r="G120" s="7">
        <v>87200</v>
      </c>
      <c r="I120" s="4">
        <f>A125</f>
        <v>44531</v>
      </c>
      <c r="J120" s="10">
        <f>(F125-F121)/F121</f>
        <v>-1.7546270619935477E-2</v>
      </c>
      <c r="K120" s="10">
        <f>[1]SPX_20260609_MULT!J120</f>
        <v>-4.0076912278313559E-2</v>
      </c>
      <c r="L120" s="10">
        <f>LN(F125/F121)</f>
        <v>-1.7702031126274984E-2</v>
      </c>
      <c r="M120" s="10">
        <f>[1]SPX_20260609_MULT!L120</f>
        <v>-4.0902114686366543E-2</v>
      </c>
      <c r="O120" s="4">
        <f>A879</f>
        <v>45628</v>
      </c>
      <c r="P120" s="10">
        <f>(F879-F875)/F875</f>
        <v>-1.1285343172320302E-2</v>
      </c>
      <c r="Q120" s="10">
        <f>[1]SPX_20260609_MULT!P120</f>
        <v>9.9843168205019182E-3</v>
      </c>
      <c r="R120" s="10">
        <f>LN(F879/F875)</f>
        <v>-1.1349505846176486E-2</v>
      </c>
      <c r="S120" s="10">
        <f>[1]SPX_20260609_MULT!R120</f>
        <v>9.9348028321157474E-3</v>
      </c>
      <c r="U120" s="4">
        <f>A1006</f>
        <v>45814</v>
      </c>
      <c r="V120" s="10">
        <f>(F1006-F1001)/F1001</f>
        <v>-2.2483708028967028E-2</v>
      </c>
      <c r="W120" s="10">
        <f>[1]SPX_20260609_MULT!V120</f>
        <v>1.499909526715873E-2</v>
      </c>
      <c r="X120" s="10">
        <f>LN(F1006/F1001)</f>
        <v>-2.2740320283469919E-2</v>
      </c>
      <c r="Y120" s="10">
        <f>[1]SPX_20260609_MULT!X120</f>
        <v>1.4887721130948281E-2</v>
      </c>
      <c r="AA120" s="4">
        <f>A1066</f>
        <v>45903</v>
      </c>
      <c r="AB120" s="10">
        <f>(F1066-F1062)/F1062</f>
        <v>-2.5727085116021529E-2</v>
      </c>
      <c r="AC120" s="10">
        <f>[1]SPX_20260609_MULT!AB120</f>
        <v>-5.113108357964539E-3</v>
      </c>
      <c r="AD120" s="10">
        <f>LN(F1066/F1062)</f>
        <v>-2.6063814502094402E-2</v>
      </c>
      <c r="AE120" s="10">
        <f>[1]SPX_20260609_MULT!AD120</f>
        <v>-5.1262250269076704E-3</v>
      </c>
      <c r="AG120" s="4">
        <f>A1128</f>
        <v>45992</v>
      </c>
      <c r="AH120" s="10">
        <f>(F1128-F1124)/F1124</f>
        <v>4.1795064115887584E-2</v>
      </c>
      <c r="AI120" s="10">
        <f>[1]SPX_20260609_MULT!AH120</f>
        <v>1.6033985729800696E-2</v>
      </c>
      <c r="AJ120" s="10">
        <f>LN(F1128/F1124)</f>
        <v>4.0945248475426334E-2</v>
      </c>
      <c r="AK120" s="10">
        <f>[1]SPX_20260609_MULT!AJ120</f>
        <v>1.5906799118291251E-2</v>
      </c>
      <c r="AM120" s="4">
        <f>A1255</f>
        <v>46177</v>
      </c>
      <c r="AN120" s="10">
        <f>(F1255-F1250)/F1250</f>
        <v>-1.2399580859238576E-2</v>
      </c>
      <c r="AO120" s="10">
        <f>[1]SPX_20260609_MULT!AN120</f>
        <v>2.7351957299744786E-3</v>
      </c>
      <c r="AP120" s="10">
        <f>LN(F1255/F1250)</f>
        <v>-1.2477097107839504E-2</v>
      </c>
      <c r="AQ120" s="10">
        <f>[1]SPX_20260609_MULT!AP120</f>
        <v>2.7314618891078495E-3</v>
      </c>
    </row>
    <row r="121" spans="1:43" x14ac:dyDescent="0.35">
      <c r="A121" s="4">
        <v>44524</v>
      </c>
      <c r="B121" s="5">
        <v>70.02</v>
      </c>
      <c r="C121" s="5">
        <v>70.02</v>
      </c>
      <c r="D121" s="5">
        <v>68.77</v>
      </c>
      <c r="E121" s="5">
        <v>68.959999999999994</v>
      </c>
      <c r="F121" s="5">
        <v>61.124099999999999</v>
      </c>
      <c r="G121" s="7">
        <v>102300</v>
      </c>
      <c r="I121" s="4">
        <f>A126</f>
        <v>44532</v>
      </c>
      <c r="J121" s="10">
        <f>(F126-F121)/F121</f>
        <v>-5.3661321802692535E-3</v>
      </c>
      <c r="K121" s="10">
        <f>[1]SPX_20260609_MULT!J121</f>
        <v>-2.6451336393375754E-2</v>
      </c>
      <c r="L121" s="10">
        <f>LN(F126/F121)</f>
        <v>-5.3805815823400015E-3</v>
      </c>
      <c r="M121" s="10">
        <f>[1]SPX_20260609_MULT!L121</f>
        <v>-2.6807467122774896E-2</v>
      </c>
      <c r="O121" s="4">
        <f>A880</f>
        <v>45629</v>
      </c>
      <c r="P121" s="10">
        <f>(F880-F876)/F876</f>
        <v>-1.8139573890602233E-2</v>
      </c>
      <c r="Q121" s="10">
        <f>[1]SPX_20260609_MULT!P121</f>
        <v>4.691420839397652E-3</v>
      </c>
      <c r="R121" s="10">
        <f>LN(F880/F876)</f>
        <v>-1.8306113000908748E-2</v>
      </c>
      <c r="S121" s="10">
        <f>[1]SPX_20260609_MULT!R121</f>
        <v>4.6804504224991165E-3</v>
      </c>
      <c r="U121" s="4">
        <f>A1007</f>
        <v>45817</v>
      </c>
      <c r="V121" s="10">
        <f>(F1007-F1002)/F1002</f>
        <v>1.4081950931550655E-2</v>
      </c>
      <c r="W121" s="10">
        <f>[1]SPX_20260609_MULT!V121</f>
        <v>1.1782464306958295E-2</v>
      </c>
      <c r="X121" s="10">
        <f>LN(F1007/F1002)</f>
        <v>1.3983721362397792E-2</v>
      </c>
      <c r="Y121" s="10">
        <f>[1]SPX_20260609_MULT!X121</f>
        <v>1.1713591540454022E-2</v>
      </c>
      <c r="AA121" s="4">
        <f>A1067</f>
        <v>45904</v>
      </c>
      <c r="AB121" s="10">
        <f>(F1067-F1063)/F1063</f>
        <v>6.0186145683337102E-4</v>
      </c>
      <c r="AC121" s="10">
        <f>[1]SPX_20260609_MULT!AB121</f>
        <v>3.3867232359120761E-5</v>
      </c>
      <c r="AD121" s="10">
        <f>LN(F1067/F1063)</f>
        <v>6.0168041086608144E-4</v>
      </c>
      <c r="AE121" s="10">
        <f>[1]SPX_20260609_MULT!AD121</f>
        <v>3.3866658877442478E-5</v>
      </c>
      <c r="AG121" s="4">
        <f>A1129</f>
        <v>45993</v>
      </c>
      <c r="AH121" s="10">
        <f>(F1129-F1125)/F1125</f>
        <v>3.0176674079565168E-2</v>
      </c>
      <c r="AI121" s="10">
        <f>[1]SPX_20260609_MULT!AH121</f>
        <v>9.3838792497632408E-3</v>
      </c>
      <c r="AJ121" s="10">
        <f>LN(F1129/F1125)</f>
        <v>2.9730315764846759E-2</v>
      </c>
      <c r="AK121" s="10">
        <f>[1]SPX_20260609_MULT!AJ121</f>
        <v>9.3401241701439649E-3</v>
      </c>
      <c r="AM121" s="4">
        <f>A1256</f>
        <v>46178</v>
      </c>
      <c r="AN121" s="10">
        <f>(F1256-F1251)/F1251</f>
        <v>-6.9168251772436205E-3</v>
      </c>
      <c r="AO121" s="10">
        <f>[1]SPX_20260609_MULT!AN121</f>
        <v>-2.5899229210149512E-2</v>
      </c>
      <c r="AP121" s="10">
        <f>LN(F1256/F1251)</f>
        <v>-6.9408572939216612E-3</v>
      </c>
      <c r="AQ121" s="10">
        <f>[1]SPX_20260609_MULT!AP121</f>
        <v>-2.6240519921431268E-2</v>
      </c>
    </row>
    <row r="122" spans="1:43" x14ac:dyDescent="0.35">
      <c r="A122" s="4">
        <v>44526</v>
      </c>
      <c r="B122" s="5">
        <v>68.239999999999995</v>
      </c>
      <c r="C122" s="5">
        <v>68.34</v>
      </c>
      <c r="D122" s="5">
        <v>65.760000000000005</v>
      </c>
      <c r="E122" s="5">
        <v>66.62</v>
      </c>
      <c r="F122" s="5">
        <v>59.05</v>
      </c>
      <c r="G122" s="7">
        <v>91000</v>
      </c>
      <c r="I122" s="4">
        <f>A127</f>
        <v>44533</v>
      </c>
      <c r="J122" s="10">
        <f>(F127-F122)/F122</f>
        <v>3.2121930567315937E-2</v>
      </c>
      <c r="K122" s="10">
        <f>[1]SPX_20260609_MULT!J122</f>
        <v>-1.2229498582483523E-2</v>
      </c>
      <c r="L122" s="10">
        <f>LN(F127/F122)</f>
        <v>3.1616809854767045E-2</v>
      </c>
      <c r="M122" s="10">
        <f>[1]SPX_20260609_MULT!L122</f>
        <v>-1.2304894231503551E-2</v>
      </c>
      <c r="O122" s="4">
        <f>A881</f>
        <v>45630</v>
      </c>
      <c r="P122" s="10">
        <f>(F881-F877)/F877</f>
        <v>-4.667152016514569E-2</v>
      </c>
      <c r="Q122" s="10">
        <f>[1]SPX_20260609_MULT!P122</f>
        <v>1.4628071407393172E-2</v>
      </c>
      <c r="R122" s="10">
        <f>LN(F881/F877)</f>
        <v>-4.7795754931628673E-2</v>
      </c>
      <c r="S122" s="10">
        <f>[1]SPX_20260609_MULT!R122</f>
        <v>1.4522113230156931E-2</v>
      </c>
      <c r="U122" s="4">
        <f>A1008</f>
        <v>45818</v>
      </c>
      <c r="V122" s="10">
        <f>(F1008-F1003)/F1003</f>
        <v>3.1345745934480397E-2</v>
      </c>
      <c r="W122" s="10">
        <f>[1]SPX_20260609_MULT!V122</f>
        <v>1.1463275953361685E-2</v>
      </c>
      <c r="X122" s="10">
        <f>LN(F1008/F1003)</f>
        <v>3.0864498899492322E-2</v>
      </c>
      <c r="Y122" s="10">
        <f>[1]SPX_20260609_MULT!X122</f>
        <v>1.1398070444925966E-2</v>
      </c>
      <c r="AA122" s="4">
        <f>A1068</f>
        <v>45905</v>
      </c>
      <c r="AB122" s="10">
        <f>(F1068-F1064)/F1064</f>
        <v>1.9844904439151774E-3</v>
      </c>
      <c r="AC122" s="10">
        <f>[1]SPX_20260609_MULT!AB122</f>
        <v>3.2878244308379343E-3</v>
      </c>
      <c r="AD122" s="10">
        <f>LN(F1068/F1064)</f>
        <v>1.9825239439913256E-3</v>
      </c>
      <c r="AE122" s="10">
        <f>[1]SPX_20260609_MULT!AD122</f>
        <v>3.2824313538542503E-3</v>
      </c>
      <c r="AG122" s="4">
        <f>A1130</f>
        <v>45994</v>
      </c>
      <c r="AH122" s="10">
        <f>(F1130-F1126)/F1126</f>
        <v>3.4928891157789126E-2</v>
      </c>
      <c r="AI122" s="10">
        <f>[1]SPX_20260609_MULT!AH122</f>
        <v>5.4472956098659585E-3</v>
      </c>
      <c r="AJ122" s="10">
        <f>LN(F1130/F1126)</f>
        <v>3.4332720161718296E-2</v>
      </c>
      <c r="AK122" s="10">
        <f>[1]SPX_20260609_MULT!AJ122</f>
        <v>5.4325127552223912E-3</v>
      </c>
      <c r="AM122" s="4">
        <f>A1257</f>
        <v>46181</v>
      </c>
      <c r="AN122" s="10">
        <f>(F1257-F1252)/F1252</f>
        <v>-1.3518258426966346E-2</v>
      </c>
      <c r="AO122" s="10">
        <f>[1]SPX_20260609_MULT!AN122</f>
        <v>-2.5557644688038499E-2</v>
      </c>
      <c r="AP122" s="10">
        <f>LN(F1257/F1252)</f>
        <v>-1.3610461979613499E-2</v>
      </c>
      <c r="AQ122" s="10">
        <f>[1]SPX_20260609_MULT!AP122</f>
        <v>-2.5889914876016114E-2</v>
      </c>
    </row>
    <row r="123" spans="1:43" x14ac:dyDescent="0.35">
      <c r="A123" s="4">
        <v>44529</v>
      </c>
      <c r="B123" s="5">
        <v>67.209999999999994</v>
      </c>
      <c r="C123" s="5">
        <v>69.22</v>
      </c>
      <c r="D123" s="5">
        <v>67.150000000000006</v>
      </c>
      <c r="E123" s="5">
        <v>69.069999999999993</v>
      </c>
      <c r="F123" s="5">
        <v>61.221600000000002</v>
      </c>
      <c r="G123" s="7">
        <v>114600</v>
      </c>
      <c r="I123" s="4">
        <f>A128</f>
        <v>44536</v>
      </c>
      <c r="J123" s="10">
        <f>(F128-F123)/F123</f>
        <v>8.25198949390403E-3</v>
      </c>
      <c r="K123" s="10">
        <f>[1]SPX_20260609_MULT!J123</f>
        <v>-1.3661957308598762E-2</v>
      </c>
      <c r="L123" s="10">
        <f>LN(F128/F123)</f>
        <v>8.2181279842748513E-3</v>
      </c>
      <c r="M123" s="10">
        <f>[1]SPX_20260609_MULT!L123</f>
        <v>-1.3756140650349429E-2</v>
      </c>
      <c r="O123" s="4">
        <f>A882</f>
        <v>45631</v>
      </c>
      <c r="P123" s="10">
        <f>(F882-F877)/F877</f>
        <v>-3.9434991949908925E-2</v>
      </c>
      <c r="Q123" s="10">
        <f>[1]SPX_20260609_MULT!P123</f>
        <v>1.2730956409814212E-2</v>
      </c>
      <c r="R123" s="10">
        <f>LN(F882/F877)</f>
        <v>-4.0233617595732726E-2</v>
      </c>
      <c r="S123" s="10">
        <f>[1]SPX_20260609_MULT!R123</f>
        <v>1.2650599082658023E-2</v>
      </c>
      <c r="U123" s="4">
        <f>A1009</f>
        <v>45819</v>
      </c>
      <c r="V123" s="10">
        <f>(F1009-F1004)/F1004</f>
        <v>3.579007582439768E-2</v>
      </c>
      <c r="W123" s="10">
        <f>[1]SPX_20260609_MULT!V123</f>
        <v>8.6135882968377264E-3</v>
      </c>
      <c r="X123" s="10">
        <f>LN(F1009/F1004)</f>
        <v>3.516449379202817E-2</v>
      </c>
      <c r="Y123" s="10">
        <f>[1]SPX_20260609_MULT!X123</f>
        <v>8.5767030036415278E-3</v>
      </c>
      <c r="AA123" s="4">
        <f>A1069</f>
        <v>45908</v>
      </c>
      <c r="AB123" s="10">
        <f>(F1069-F1064)/F1064</f>
        <v>-1.1516150699151309E-2</v>
      </c>
      <c r="AC123" s="10">
        <f>[1]SPX_20260609_MULT!AB123</f>
        <v>5.4007270729267776E-3</v>
      </c>
      <c r="AD123" s="10">
        <f>LN(F1069/F1064)</f>
        <v>-1.1582975097912226E-2</v>
      </c>
      <c r="AE123" s="10">
        <f>[1]SPX_20260609_MULT!AD123</f>
        <v>5.3861954438969252E-3</v>
      </c>
      <c r="AG123" s="4">
        <f>A1131</f>
        <v>45995</v>
      </c>
      <c r="AH123" s="10">
        <f>(F1131-F1126)/F1126</f>
        <v>2.4578616297081819E-2</v>
      </c>
      <c r="AI123" s="10">
        <f>[1]SPX_20260609_MULT!AH123</f>
        <v>6.5335019402769133E-3</v>
      </c>
      <c r="AJ123" s="10">
        <f>LN(F1131/F1126)</f>
        <v>2.4281422011483908E-2</v>
      </c>
      <c r="AK123" s="10">
        <f>[1]SPX_20260609_MULT!AJ123</f>
        <v>6.5122511277375074E-3</v>
      </c>
      <c r="AM123" s="4">
        <f>A1258</f>
        <v>46182</v>
      </c>
      <c r="AN123" s="10">
        <f>(F1258-F1253)/F1253</f>
        <v>-1.7346053772763245E-4</v>
      </c>
      <c r="AO123" s="10">
        <f>[1]SPX_20260609_MULT!AN123</f>
        <v>-2.9321179253137857E-2</v>
      </c>
      <c r="AP123" s="10">
        <f>LN(F1258/F1253)</f>
        <v>-1.7347558374662539E-4</v>
      </c>
      <c r="AQ123" s="10">
        <f>[1]SPX_20260609_MULT!AP123</f>
        <v>-2.9759637038234105E-2</v>
      </c>
    </row>
    <row r="124" spans="1:43" x14ac:dyDescent="0.35">
      <c r="A124" s="4">
        <v>44530</v>
      </c>
      <c r="B124" s="5">
        <v>68.680000000000007</v>
      </c>
      <c r="C124" s="5">
        <v>68.930000000000007</v>
      </c>
      <c r="D124" s="5">
        <v>67.239999999999995</v>
      </c>
      <c r="E124" s="5">
        <v>67.349999999999994</v>
      </c>
      <c r="F124" s="5">
        <v>59.697000000000003</v>
      </c>
      <c r="G124" s="7">
        <v>118700</v>
      </c>
      <c r="I124" s="4">
        <f>A129</f>
        <v>44537</v>
      </c>
      <c r="J124" s="10">
        <f>(F129-F124)/F124</f>
        <v>3.1329882573663669E-2</v>
      </c>
      <c r="K124" s="10">
        <f>[1]SPX_20260609_MULT!J124</f>
        <v>2.6220713816509745E-2</v>
      </c>
      <c r="L124" s="10">
        <f>LN(F129/F124)</f>
        <v>3.0849117556349673E-2</v>
      </c>
      <c r="M124" s="10">
        <f>[1]SPX_20260609_MULT!L124</f>
        <v>2.5882844292301858E-2</v>
      </c>
      <c r="O124" s="4">
        <f>A883</f>
        <v>45632</v>
      </c>
      <c r="P124" s="10">
        <f>(F883-F878)/F878</f>
        <v>-4.899588699320525E-2</v>
      </c>
      <c r="Q124" s="10">
        <f>[1]SPX_20260609_MULT!P124</f>
        <v>9.5965607205873316E-3</v>
      </c>
      <c r="R124" s="10">
        <f>LN(F883/F878)</f>
        <v>-5.0236891517818703E-2</v>
      </c>
      <c r="S124" s="10">
        <f>[1]SPX_20260609_MULT!R124</f>
        <v>9.5508062227287905E-3</v>
      </c>
      <c r="U124" s="4">
        <f>A1010</f>
        <v>45820</v>
      </c>
      <c r="V124" s="10">
        <f>(F1010-F1005)/F1005</f>
        <v>2.8270131956442658E-2</v>
      </c>
      <c r="W124" s="10">
        <f>[1]SPX_20260609_MULT!V124</f>
        <v>1.7840486853349286E-2</v>
      </c>
      <c r="X124" s="10">
        <f>LN(F1010/F1005)</f>
        <v>2.7877906790555355E-2</v>
      </c>
      <c r="Y124" s="10">
        <f>[1]SPX_20260609_MULT!X124</f>
        <v>1.7683213172311876E-2</v>
      </c>
      <c r="AA124" s="4">
        <f>A1070</f>
        <v>45909</v>
      </c>
      <c r="AB124" s="10">
        <f>(F1070-F1065)/F1065</f>
        <v>1.6770411618316439E-2</v>
      </c>
      <c r="AC124" s="10">
        <f>[1]SPX_20260609_MULT!AB124</f>
        <v>1.5130433291663744E-2</v>
      </c>
      <c r="AD124" s="10">
        <f>LN(F1070/F1065)</f>
        <v>1.6631340959791387E-2</v>
      </c>
      <c r="AE124" s="10">
        <f>[1]SPX_20260609_MULT!AD124</f>
        <v>1.5017109943672367E-2</v>
      </c>
      <c r="AG124" s="4">
        <f>A1132</f>
        <v>45996</v>
      </c>
      <c r="AH124" s="10">
        <f>(F1132-F1127)/F1127</f>
        <v>3.1875335135312641E-2</v>
      </c>
      <c r="AI124" s="10">
        <f>[1]SPX_20260609_MULT!AH124</f>
        <v>3.1113769306982371E-3</v>
      </c>
      <c r="AJ124" s="10">
        <f>LN(F1132/F1127)</f>
        <v>3.137786047506174E-2</v>
      </c>
      <c r="AK124" s="10">
        <f>[1]SPX_20260609_MULT!AJ124</f>
        <v>3.10654661419257E-3</v>
      </c>
    </row>
    <row r="125" spans="1:43" x14ac:dyDescent="0.35">
      <c r="A125" s="4">
        <v>44531</v>
      </c>
      <c r="B125" s="5">
        <v>68.39</v>
      </c>
      <c r="C125" s="5">
        <v>69.540000000000006</v>
      </c>
      <c r="D125" s="5">
        <v>67.56</v>
      </c>
      <c r="E125" s="5">
        <v>67.75</v>
      </c>
      <c r="F125" s="5">
        <v>60.051600000000001</v>
      </c>
      <c r="G125" s="7">
        <v>136100</v>
      </c>
      <c r="I125" s="4">
        <f>A130</f>
        <v>44538</v>
      </c>
      <c r="J125" s="10">
        <f>(F130-F125)/F125</f>
        <v>2.169634114661393E-2</v>
      </c>
      <c r="K125" s="10">
        <f>[1]SPX_20260609_MULT!J125</f>
        <v>4.1694733483416957E-2</v>
      </c>
      <c r="L125" s="10">
        <f>LN(F130/F125)</f>
        <v>2.1464325466236864E-2</v>
      </c>
      <c r="M125" s="10">
        <f>[1]SPX_20260609_MULT!L125</f>
        <v>4.0848938301348531E-2</v>
      </c>
      <c r="O125" s="4">
        <f>A884</f>
        <v>45635</v>
      </c>
      <c r="P125" s="10">
        <f>(F884-F879)/F879</f>
        <v>-3.714408110809661E-2</v>
      </c>
      <c r="Q125" s="10">
        <f>[1]SPX_20260609_MULT!P125</f>
        <v>9.4262588066475954E-4</v>
      </c>
      <c r="R125" s="10">
        <f>LN(F884/F879)</f>
        <v>-3.7851495312421386E-2</v>
      </c>
      <c r="S125" s="10">
        <f>[1]SPX_20260609_MULT!R125</f>
        <v>9.4218188788021992E-4</v>
      </c>
      <c r="U125" s="4">
        <f>A1011</f>
        <v>45821</v>
      </c>
      <c r="V125" s="10">
        <f>(F1011-F1006)/F1006</f>
        <v>3.2748957575488867E-2</v>
      </c>
      <c r="W125" s="10">
        <f>[1]SPX_20260609_MULT!V125</f>
        <v>-3.8980495153300102E-3</v>
      </c>
      <c r="X125" s="10">
        <f>LN(F1011/F1006)</f>
        <v>3.2224137926509133E-2</v>
      </c>
      <c r="Y125" s="10">
        <f>[1]SPX_20260609_MULT!X125</f>
        <v>-3.9056667115909558E-3</v>
      </c>
      <c r="AA125" s="4">
        <f>A1071</f>
        <v>45910</v>
      </c>
      <c r="AB125" s="10">
        <f>(F1071-F1066)/F1066</f>
        <v>-1.8144357166916582E-3</v>
      </c>
      <c r="AC125" s="10">
        <f>[1]SPX_20260609_MULT!AB125</f>
        <v>1.2992683700492363E-2</v>
      </c>
      <c r="AD125" s="10">
        <f>LN(F1071/F1066)</f>
        <v>-1.8160837990380855E-3</v>
      </c>
      <c r="AE125" s="10">
        <f>[1]SPX_20260609_MULT!AD125</f>
        <v>1.2909002832263563E-2</v>
      </c>
      <c r="AG125" s="4">
        <f>A1133</f>
        <v>45999</v>
      </c>
      <c r="AH125" s="10">
        <f>(F1133-F1128)/F1128</f>
        <v>-5.7618576732242849E-3</v>
      </c>
      <c r="AI125" s="10">
        <f>[1]SPX_20260609_MULT!AH125</f>
        <v>4.9731015037232399E-3</v>
      </c>
      <c r="AJ125" s="10">
        <f>LN(F1133/F1128)</f>
        <v>-5.7785212146122074E-3</v>
      </c>
      <c r="AK125" s="10">
        <f>[1]SPX_20260609_MULT!AJ125</f>
        <v>4.9607764799467057E-3</v>
      </c>
    </row>
    <row r="126" spans="1:43" x14ac:dyDescent="0.35">
      <c r="A126" s="4">
        <v>44532</v>
      </c>
      <c r="B126" s="5">
        <v>68.010000000000005</v>
      </c>
      <c r="C126" s="5">
        <v>69.150000000000006</v>
      </c>
      <c r="D126" s="5">
        <v>67.849999999999994</v>
      </c>
      <c r="E126" s="5">
        <v>68.59</v>
      </c>
      <c r="F126" s="5">
        <v>60.796100000000003</v>
      </c>
      <c r="G126" s="7">
        <v>173600</v>
      </c>
      <c r="I126" s="4">
        <f>A131</f>
        <v>44539</v>
      </c>
      <c r="J126" s="10">
        <f>(F131-F126)/F126</f>
        <v>2.0412493564554066E-3</v>
      </c>
      <c r="K126" s="10">
        <f>[1]SPX_20260609_MULT!J126</f>
        <v>1.9739594508759065E-2</v>
      </c>
      <c r="L126" s="10">
        <f>LN(F131/F126)</f>
        <v>2.0391688377450661E-3</v>
      </c>
      <c r="M126" s="10">
        <f>[1]SPX_20260609_MULT!L126</f>
        <v>1.954729520049776E-2</v>
      </c>
      <c r="O126" s="4">
        <f>A885</f>
        <v>45636</v>
      </c>
      <c r="P126" s="10">
        <f>(F885-F880)/F880</f>
        <v>-8.3123518597964588E-3</v>
      </c>
      <c r="Q126" s="10">
        <f>[1]SPX_20260609_MULT!P126</f>
        <v>-2.4743796980167569E-3</v>
      </c>
      <c r="R126" s="10">
        <f>LN(F885/F880)</f>
        <v>-8.3470921058989601E-3</v>
      </c>
      <c r="S126" s="10">
        <f>[1]SPX_20260609_MULT!R126</f>
        <v>-2.4774460346936094E-3</v>
      </c>
      <c r="U126" s="4">
        <f>A1012</f>
        <v>45824</v>
      </c>
      <c r="V126" s="10">
        <f>(F1012-F1007)/F1007</f>
        <v>-6.8478198877838297E-3</v>
      </c>
      <c r="W126" s="10">
        <f>[1]SPX_20260609_MULT!V126</f>
        <v>4.5338901965056733E-3</v>
      </c>
      <c r="X126" s="10">
        <f>LN(F1012/F1007)</f>
        <v>-6.8713737965948631E-3</v>
      </c>
      <c r="Y126" s="10">
        <f>[1]SPX_20260609_MULT!X126</f>
        <v>4.5236430775494546E-3</v>
      </c>
      <c r="AA126" s="4">
        <f>A1072</f>
        <v>45911</v>
      </c>
      <c r="AB126" s="10">
        <f>(F1072-F1067)/F1067</f>
        <v>-3.00544428842411E-3</v>
      </c>
      <c r="AC126" s="10">
        <f>[1]SPX_20260609_MULT!AB126</f>
        <v>1.313273578404542E-2</v>
      </c>
      <c r="AD126" s="10">
        <f>LN(F1072/F1067)</f>
        <v>-3.0099697056436294E-3</v>
      </c>
      <c r="AE126" s="10">
        <f>[1]SPX_20260609_MULT!AD126</f>
        <v>1.3047249045878256E-2</v>
      </c>
      <c r="AG126" s="4">
        <f>A1134</f>
        <v>46000</v>
      </c>
      <c r="AH126" s="10">
        <f>(F1134-F1129)/F1129</f>
        <v>-1.8334182832129148E-2</v>
      </c>
      <c r="AI126" s="10">
        <f>[1]SPX_20260609_MULT!AH126</f>
        <v>1.6311460408332124E-3</v>
      </c>
      <c r="AJ126" s="10">
        <f>LN(F1134/F1129)</f>
        <v>-1.850433692873291E-2</v>
      </c>
      <c r="AK126" s="10">
        <f>[1]SPX_20260609_MULT!AJ126</f>
        <v>1.6298171669918286E-3</v>
      </c>
    </row>
    <row r="127" spans="1:43" x14ac:dyDescent="0.35">
      <c r="A127" s="4">
        <v>44533</v>
      </c>
      <c r="B127" s="5">
        <v>68.849999999999994</v>
      </c>
      <c r="C127" s="5">
        <v>69.13</v>
      </c>
      <c r="D127" s="5">
        <v>67.87</v>
      </c>
      <c r="E127" s="5">
        <v>68.760000000000005</v>
      </c>
      <c r="F127" s="5">
        <v>60.946800000000003</v>
      </c>
      <c r="G127" s="7">
        <v>108600</v>
      </c>
      <c r="I127" s="4">
        <f>A132</f>
        <v>44540</v>
      </c>
      <c r="J127" s="10">
        <f>(F132-F127)/F127</f>
        <v>1.1633096405388736E-3</v>
      </c>
      <c r="K127" s="10">
        <f>[1]SPX_20260609_MULT!J127</f>
        <v>3.8248864111648267E-2</v>
      </c>
      <c r="L127" s="10">
        <f>LN(F132/F127)</f>
        <v>1.1626335201863197E-3</v>
      </c>
      <c r="M127" s="10">
        <f>[1]SPX_20260609_MULT!L127</f>
        <v>3.7535509486854392E-2</v>
      </c>
      <c r="O127" s="4">
        <f>A886</f>
        <v>45637</v>
      </c>
      <c r="P127" s="10">
        <f>(F886-F881)/F881</f>
        <v>9.6784227401062062E-3</v>
      </c>
      <c r="Q127" s="10">
        <f>[1]SPX_20260609_MULT!P127</f>
        <v>-3.7793538220103913E-4</v>
      </c>
      <c r="R127" s="10">
        <f>LN(F886/F881)</f>
        <v>9.6318868286237088E-3</v>
      </c>
      <c r="S127" s="10">
        <f>[1]SPX_20260609_MULT!R127</f>
        <v>-3.7800681777680343E-4</v>
      </c>
      <c r="U127" s="4">
        <f>A1013</f>
        <v>45825</v>
      </c>
      <c r="V127" s="10">
        <f>(F1013-F1008)/F1008</f>
        <v>-4.0339351005484421E-2</v>
      </c>
      <c r="W127" s="10">
        <f>[1]SPX_20260609_MULT!V127</f>
        <v>-9.2882370982323072E-3</v>
      </c>
      <c r="X127" s="10">
        <f>LN(F1013/F1008)</f>
        <v>-4.1175547643508573E-2</v>
      </c>
      <c r="Y127" s="10">
        <f>[1]SPX_20260609_MULT!X127</f>
        <v>-9.3316417499619796E-3</v>
      </c>
      <c r="AA127" s="4">
        <f>A1073</f>
        <v>45912</v>
      </c>
      <c r="AB127" s="10">
        <f>(F1073-F1068)/F1068</f>
        <v>-1.6049646038371987E-2</v>
      </c>
      <c r="AC127" s="10">
        <f>[1]SPX_20260609_MULT!AB127</f>
        <v>1.5858983260047824E-2</v>
      </c>
      <c r="AD127" s="10">
        <f>LN(F1073/F1068)</f>
        <v>-1.6179836493722184E-2</v>
      </c>
      <c r="AE127" s="10">
        <f>[1]SPX_20260609_MULT!AD127</f>
        <v>1.5734543519343433E-2</v>
      </c>
      <c r="AG127" s="4">
        <f>A1135</f>
        <v>46001</v>
      </c>
      <c r="AH127" s="10">
        <f>(F1135-F1130)/F1130</f>
        <v>-1.0437065342804106E-3</v>
      </c>
      <c r="AI127" s="10">
        <f>[1]SPX_20260609_MULT!AH127</f>
        <v>5.3958408403309722E-3</v>
      </c>
      <c r="AJ127" s="10">
        <f>LN(F1135/F1130)</f>
        <v>-1.044251575220144E-3</v>
      </c>
      <c r="AK127" s="10">
        <f>[1]SPX_20260609_MULT!AJ127</f>
        <v>5.3813354469446238E-3</v>
      </c>
    </row>
    <row r="128" spans="1:43" x14ac:dyDescent="0.35">
      <c r="A128" s="4">
        <v>44536</v>
      </c>
      <c r="B128" s="5">
        <v>69.58</v>
      </c>
      <c r="C128" s="5">
        <v>70.099999999999994</v>
      </c>
      <c r="D128" s="5">
        <v>69.13</v>
      </c>
      <c r="E128" s="5">
        <v>69.64</v>
      </c>
      <c r="F128" s="5">
        <v>61.726799999999997</v>
      </c>
      <c r="G128" s="7">
        <v>158100</v>
      </c>
      <c r="I128" s="4">
        <f>A133</f>
        <v>44543</v>
      </c>
      <c r="J128" s="10">
        <f>(F133-F128)/F128</f>
        <v>1.1486096800741614E-3</v>
      </c>
      <c r="K128" s="10">
        <f>[1]SPX_20260609_MULT!J128</f>
        <v>1.6834899216078204E-2</v>
      </c>
      <c r="L128" s="10">
        <f>LN(F133/F128)</f>
        <v>1.1479505326626666E-3</v>
      </c>
      <c r="M128" s="10">
        <f>[1]SPX_20260609_MULT!L128</f>
        <v>1.6694762900558196E-2</v>
      </c>
      <c r="O128" s="4">
        <f>A887</f>
        <v>45638</v>
      </c>
      <c r="P128" s="10">
        <f>(F887-F882)/F882</f>
        <v>8.4735868285395616E-3</v>
      </c>
      <c r="Q128" s="10">
        <f>[1]SPX_20260609_MULT!P128</f>
        <v>-3.9274845052597943E-3</v>
      </c>
      <c r="R128" s="10">
        <f>LN(F887/F882)</f>
        <v>8.4378875173804629E-3</v>
      </c>
      <c r="S128" s="10">
        <f>[1]SPX_20260609_MULT!R128</f>
        <v>-3.9352173261928457E-3</v>
      </c>
      <c r="U128" s="4">
        <f>A1014</f>
        <v>45826</v>
      </c>
      <c r="V128" s="10">
        <f>(F1014-F1009)/F1009</f>
        <v>-1.3634827609512118E-2</v>
      </c>
      <c r="W128" s="10">
        <f>[1]SPX_20260609_MULT!V128</f>
        <v>-6.8695532934737631E-3</v>
      </c>
      <c r="X128" s="10">
        <f>LN(F1014/F1009)</f>
        <v>-1.3728635550868689E-2</v>
      </c>
      <c r="Y128" s="10">
        <f>[1]SPX_20260609_MULT!X128</f>
        <v>-6.8932572943381527E-3</v>
      </c>
      <c r="AA128" s="4">
        <f>A1074</f>
        <v>45915</v>
      </c>
      <c r="AB128" s="10">
        <f>(F1074-F1069)/F1069</f>
        <v>-2.0084340227158552E-2</v>
      </c>
      <c r="AC128" s="10">
        <f>[1]SPX_20260609_MULT!AB128</f>
        <v>1.8495323718394845E-2</v>
      </c>
      <c r="AD128" s="10">
        <f>LN(F1074/F1069)</f>
        <v>-2.0288772477303298E-2</v>
      </c>
      <c r="AE128" s="10">
        <f>[1]SPX_20260609_MULT!AD128</f>
        <v>1.832636533240109E-2</v>
      </c>
      <c r="AG128" s="4">
        <f>A1136</f>
        <v>46002</v>
      </c>
      <c r="AH128" s="10">
        <f>(F1136-F1131)/F1131</f>
        <v>1.9780553470578235E-2</v>
      </c>
      <c r="AI128" s="10">
        <f>[1]SPX_20260609_MULT!AH128</f>
        <v>6.3991733205897771E-3</v>
      </c>
      <c r="AJ128" s="10">
        <f>LN(F1136/F1131)</f>
        <v>1.9587460493167404E-2</v>
      </c>
      <c r="AK128" s="10">
        <f>[1]SPX_20260609_MULT!AJ128</f>
        <v>6.3787855413941288E-3</v>
      </c>
    </row>
    <row r="129" spans="1:37" x14ac:dyDescent="0.35">
      <c r="A129" s="4">
        <v>44537</v>
      </c>
      <c r="B129" s="5">
        <v>69.7</v>
      </c>
      <c r="C129" s="5">
        <v>69.849999999999994</v>
      </c>
      <c r="D129" s="5">
        <v>69.099999999999994</v>
      </c>
      <c r="E129" s="5">
        <v>69.459999999999994</v>
      </c>
      <c r="F129" s="5">
        <v>61.567300000000003</v>
      </c>
      <c r="G129" s="7">
        <v>108400</v>
      </c>
      <c r="I129" s="4">
        <f>A134</f>
        <v>44544</v>
      </c>
      <c r="J129" s="10">
        <f>(F134-F129)/F129</f>
        <v>-9.0697496885522987E-3</v>
      </c>
      <c r="K129" s="10">
        <f>[1]SPX_20260609_MULT!J129</f>
        <v>-1.1235973755800984E-2</v>
      </c>
      <c r="L129" s="10">
        <f>LN(F134/F129)</f>
        <v>-9.1111302659416544E-3</v>
      </c>
      <c r="M129" s="10">
        <f>[1]SPX_20260609_MULT!L129</f>
        <v>-1.1299574166050453E-2</v>
      </c>
      <c r="O129" s="4">
        <f>A888</f>
        <v>45639</v>
      </c>
      <c r="P129" s="10">
        <f>(F888-F883)/F883</f>
        <v>2.5287137508725133E-2</v>
      </c>
      <c r="Q129" s="10">
        <f>[1]SPX_20260609_MULT!P129</f>
        <v>-6.4332451599027124E-3</v>
      </c>
      <c r="R129" s="10">
        <f>LN(F888/F883)</f>
        <v>2.4972707514979247E-2</v>
      </c>
      <c r="S129" s="10">
        <f>[1]SPX_20260609_MULT!R129</f>
        <v>-6.4540276621165944E-3</v>
      </c>
      <c r="U129" s="4">
        <f>A1015</f>
        <v>45828</v>
      </c>
      <c r="V129" s="10">
        <f>(F1015-F1011)/F1011</f>
        <v>-1.3213022173913949E-2</v>
      </c>
      <c r="W129" s="10">
        <f>[1]SPX_20260609_MULT!V129</f>
        <v>-1.5275967077767946E-3</v>
      </c>
      <c r="X129" s="10">
        <f>LN(F1015/F1011)</f>
        <v>-1.3301090779952646E-2</v>
      </c>
      <c r="Y129" s="10">
        <f>[1]SPX_20260609_MULT!X129</f>
        <v>-1.5287646732326042E-3</v>
      </c>
      <c r="AA129" s="4">
        <f>A1075</f>
        <v>45916</v>
      </c>
      <c r="AB129" s="10">
        <f>(F1075-F1070)/F1070</f>
        <v>-2.8358455162175038E-2</v>
      </c>
      <c r="AC129" s="10">
        <f>[1]SPX_20260609_MULT!AB129</f>
        <v>1.4456554506665512E-2</v>
      </c>
      <c r="AD129" s="10">
        <f>LN(F1075/F1070)</f>
        <v>-2.8768323569189333E-2</v>
      </c>
      <c r="AE129" s="10">
        <f>[1]SPX_20260609_MULT!AD129</f>
        <v>1.4353054829195524E-2</v>
      </c>
      <c r="AG129" s="4">
        <f>A1137</f>
        <v>46003</v>
      </c>
      <c r="AH129" s="10">
        <f>(F1137-F1132)/F1132</f>
        <v>2.3793717084262173E-2</v>
      </c>
      <c r="AI129" s="10">
        <f>[1]SPX_20260609_MULT!AH129</f>
        <v>-6.2572340221418669E-3</v>
      </c>
      <c r="AJ129" s="10">
        <f>LN(F1137/F1132)</f>
        <v>2.3515058164009804E-2</v>
      </c>
      <c r="AK129" s="10">
        <f>[1]SPX_20260609_MULT!AJ129</f>
        <v>-6.2768925592276712E-3</v>
      </c>
    </row>
    <row r="130" spans="1:37" x14ac:dyDescent="0.35">
      <c r="A130" s="4">
        <v>44538</v>
      </c>
      <c r="B130" s="5">
        <v>69.7</v>
      </c>
      <c r="C130" s="5">
        <v>69.92</v>
      </c>
      <c r="D130" s="5">
        <v>68.959999999999994</v>
      </c>
      <c r="E130" s="5">
        <v>69.22</v>
      </c>
      <c r="F130" s="5">
        <v>61.354500000000002</v>
      </c>
      <c r="G130" s="7">
        <v>75400</v>
      </c>
      <c r="I130" s="4">
        <f>A135</f>
        <v>44545</v>
      </c>
      <c r="J130" s="10">
        <f>(F135-F130)/F130</f>
        <v>1.6903405618169737E-2</v>
      </c>
      <c r="K130" s="10">
        <f>[1]SPX_20260609_MULT!J130</f>
        <v>1.8378460013485081E-3</v>
      </c>
      <c r="L130" s="10">
        <f>LN(F135/F130)</f>
        <v>1.6762132829083041E-2</v>
      </c>
      <c r="M130" s="10">
        <f>[1]SPX_20260609_MULT!L130</f>
        <v>1.8361592287553608E-3</v>
      </c>
      <c r="O130" s="4">
        <f>A889</f>
        <v>45642</v>
      </c>
      <c r="P130" s="10">
        <f>(F889-F884)/F884</f>
        <v>1.4300516495424421E-2</v>
      </c>
      <c r="Q130" s="10">
        <f>[1]SPX_20260609_MULT!P130</f>
        <v>3.5074385866586178E-3</v>
      </c>
      <c r="R130" s="10">
        <f>LN(F889/F884)</f>
        <v>1.4199228613352242E-2</v>
      </c>
      <c r="S130" s="10">
        <f>[1]SPX_20260609_MULT!R130</f>
        <v>3.5013018691925414E-3</v>
      </c>
      <c r="U130" s="4">
        <f>A1016</f>
        <v>45831</v>
      </c>
      <c r="V130" s="10">
        <f>(F1016-F1012)/F1012</f>
        <v>3.3326666679867958E-2</v>
      </c>
      <c r="W130" s="10">
        <f>[1]SPX_20260609_MULT!V130</f>
        <v>-1.3160708376952505E-3</v>
      </c>
      <c r="X130" s="10">
        <f>LN(F1016/F1012)</f>
        <v>3.2783371202051416E-2</v>
      </c>
      <c r="Y130" s="10">
        <f>[1]SPX_20260609_MULT!X130</f>
        <v>-1.3169376195011342E-3</v>
      </c>
      <c r="AA130" s="4">
        <f>A1076</f>
        <v>45917</v>
      </c>
      <c r="AB130" s="10">
        <f>(F1076-F1071)/F1071</f>
        <v>-2.019382260325164E-2</v>
      </c>
      <c r="AC130" s="10">
        <f>[1]SPX_20260609_MULT!AB130</f>
        <v>1.0457697748329725E-2</v>
      </c>
      <c r="AD130" s="10">
        <f>LN(F1076/F1071)</f>
        <v>-2.0400505044783506E-2</v>
      </c>
      <c r="AE130" s="10">
        <f>[1]SPX_20260609_MULT!AD130</f>
        <v>1.0403394291881956E-2</v>
      </c>
      <c r="AG130" s="4">
        <f>A1138</f>
        <v>46006</v>
      </c>
      <c r="AH130" s="10">
        <f>(F1138-F1133)/F1133</f>
        <v>4.8937901190676057E-2</v>
      </c>
      <c r="AI130" s="10">
        <f>[1]SPX_20260609_MULT!AH130</f>
        <v>-4.3817946481285982E-3</v>
      </c>
      <c r="AJ130" s="10">
        <f>LN(F1138/F1133)</f>
        <v>4.7778129559572627E-2</v>
      </c>
      <c r="AK130" s="10">
        <f>[1]SPX_20260609_MULT!AJ130</f>
        <v>-4.391422846450584E-3</v>
      </c>
    </row>
    <row r="131" spans="1:37" x14ac:dyDescent="0.35">
      <c r="A131" s="4">
        <v>44539</v>
      </c>
      <c r="B131" s="5">
        <v>68.849999999999994</v>
      </c>
      <c r="C131" s="5">
        <v>68.849999999999994</v>
      </c>
      <c r="D131" s="5">
        <v>67.89</v>
      </c>
      <c r="E131" s="5">
        <v>68.73</v>
      </c>
      <c r="F131" s="5">
        <v>60.920200000000001</v>
      </c>
      <c r="G131" s="7">
        <v>81900</v>
      </c>
      <c r="I131" s="4">
        <f>A136</f>
        <v>44546</v>
      </c>
      <c r="J131" s="10">
        <f>(F136-F131)/F131</f>
        <v>3.1427999251479807E-2</v>
      </c>
      <c r="K131" s="10">
        <f>[1]SPX_20260609_MULT!J131</f>
        <v>2.6132041001736831E-4</v>
      </c>
      <c r="L131" s="10">
        <f>LN(F136/F131)</f>
        <v>3.0944249106935159E-2</v>
      </c>
      <c r="M131" s="10">
        <f>[1]SPX_20260609_MULT!L131</f>
        <v>2.6128627178634279E-4</v>
      </c>
      <c r="O131" s="4">
        <f>A890</f>
        <v>45643</v>
      </c>
      <c r="P131" s="10">
        <f>(F890-F885)/F885</f>
        <v>-3.9130477337014731E-3</v>
      </c>
      <c r="Q131" s="10">
        <f>[1]SPX_20260609_MULT!P131</f>
        <v>2.601480300402833E-3</v>
      </c>
      <c r="R131" s="10">
        <f>LN(F890/F885)</f>
        <v>-3.9207237359033071E-3</v>
      </c>
      <c r="S131" s="10">
        <f>[1]SPX_20260609_MULT!R131</f>
        <v>2.5981023077787011E-3</v>
      </c>
      <c r="U131" s="4">
        <f>A1017</f>
        <v>45832</v>
      </c>
      <c r="V131" s="10">
        <f>(F1017-F1013)/F1013</f>
        <v>1.5355093989923229E-2</v>
      </c>
      <c r="W131" s="10">
        <f>[1]SPX_20260609_MULT!V131</f>
        <v>1.8296025276261466E-2</v>
      </c>
      <c r="X131" s="10">
        <f>LN(F1017/F1013)</f>
        <v>1.5238397607295345E-2</v>
      </c>
      <c r="Y131" s="10">
        <f>[1]SPX_20260609_MULT!X131</f>
        <v>1.8130666894396685E-2</v>
      </c>
      <c r="AA131" s="4">
        <f>A1077</f>
        <v>45918</v>
      </c>
      <c r="AB131" s="10">
        <f>(F1077-F1072)/F1072</f>
        <v>-1.7473417179379426E-2</v>
      </c>
      <c r="AC131" s="10">
        <f>[1]SPX_20260609_MULT!AB131</f>
        <v>6.7537003810659042E-3</v>
      </c>
      <c r="AD131" s="10">
        <f>LN(F1077/F1072)</f>
        <v>-1.762787929876088E-2</v>
      </c>
      <c r="AE131" s="10">
        <f>[1]SPX_20260609_MULT!AD131</f>
        <v>6.7309963136334286E-3</v>
      </c>
      <c r="AG131" s="4">
        <f>A1139</f>
        <v>46007</v>
      </c>
      <c r="AH131" s="10">
        <f>(F1139-F1134)/F1134</f>
        <v>5.9681793093518308E-2</v>
      </c>
      <c r="AI131" s="10">
        <f>[1]SPX_20260609_MULT!AH131</f>
        <v>-5.884064371927367E-3</v>
      </c>
      <c r="AJ131" s="10">
        <f>LN(F1139/F1134)</f>
        <v>5.7968667861584611E-2</v>
      </c>
      <c r="AK131" s="10">
        <f>[1]SPX_20260609_MULT!AJ131</f>
        <v>-5.9014436862302247E-3</v>
      </c>
    </row>
    <row r="132" spans="1:37" x14ac:dyDescent="0.35">
      <c r="A132" s="4">
        <v>44540</v>
      </c>
      <c r="B132" s="5">
        <v>68.760000000000005</v>
      </c>
      <c r="C132" s="5">
        <v>69.2</v>
      </c>
      <c r="D132" s="5">
        <v>68.53</v>
      </c>
      <c r="E132" s="5">
        <v>68.84</v>
      </c>
      <c r="F132" s="5">
        <v>61.017699999999998</v>
      </c>
      <c r="G132" s="7">
        <v>76000</v>
      </c>
      <c r="I132" s="4">
        <f>A137</f>
        <v>44547</v>
      </c>
      <c r="J132" s="10">
        <f>(F137-F132)/F132</f>
        <v>3.8641246720214045E-2</v>
      </c>
      <c r="K132" s="10">
        <f>[1]SPX_20260609_MULT!J132</f>
        <v>-1.9392935513856225E-2</v>
      </c>
      <c r="L132" s="10">
        <f>LN(F137/F132)</f>
        <v>3.7913365408251257E-2</v>
      </c>
      <c r="M132" s="10">
        <f>[1]SPX_20260609_MULT!L132</f>
        <v>-1.9583445542388705E-2</v>
      </c>
      <c r="O132" s="4">
        <f>A891</f>
        <v>45644</v>
      </c>
      <c r="P132" s="10">
        <f>(F891-F886)/F886</f>
        <v>-4.1721467192751653E-2</v>
      </c>
      <c r="Q132" s="10">
        <f>[1]SPX_20260609_MULT!P132</f>
        <v>-3.4849290289246236E-2</v>
      </c>
      <c r="R132" s="10">
        <f>LN(F891/F886)</f>
        <v>-4.2616799211468867E-2</v>
      </c>
      <c r="S132" s="10">
        <f>[1]SPX_20260609_MULT!R132</f>
        <v>-3.5471013971265987E-2</v>
      </c>
      <c r="U132" s="4">
        <f>A1018</f>
        <v>45833</v>
      </c>
      <c r="V132" s="10">
        <f>(F1018-F1014)/F1014</f>
        <v>-1.5338564302550421E-2</v>
      </c>
      <c r="W132" s="10">
        <f>[1]SPX_20260609_MULT!V132</f>
        <v>1.8607677167240294E-2</v>
      </c>
      <c r="X132" s="10">
        <f>LN(F1018/F1014)</f>
        <v>-1.5457416999454856E-2</v>
      </c>
      <c r="Y132" s="10">
        <f>[1]SPX_20260609_MULT!X132</f>
        <v>1.8436672419387359E-2</v>
      </c>
      <c r="AA132" s="4">
        <f>A1078</f>
        <v>45919</v>
      </c>
      <c r="AB132" s="10">
        <f>(F1078-F1073)/F1073</f>
        <v>-1.9129451014071489E-2</v>
      </c>
      <c r="AC132" s="10">
        <f>[1]SPX_20260609_MULT!AB132</f>
        <v>1.2160749298709568E-2</v>
      </c>
      <c r="AD132" s="10">
        <f>LN(F1078/F1073)</f>
        <v>-1.9314786344282277E-2</v>
      </c>
      <c r="AE132" s="10">
        <f>[1]SPX_20260609_MULT!AD132</f>
        <v>1.2087401431574529E-2</v>
      </c>
      <c r="AG132" s="4">
        <f>A1140</f>
        <v>46008</v>
      </c>
      <c r="AH132" s="10">
        <f>(F1140-F1135)/F1135</f>
        <v>4.3796703273414707E-2</v>
      </c>
      <c r="AI132" s="10">
        <f>[1]SPX_20260609_MULT!AH132</f>
        <v>-2.3995596601102516E-2</v>
      </c>
      <c r="AJ132" s="10">
        <f>LN(F1140/F1135)</f>
        <v>4.286474183304724E-2</v>
      </c>
      <c r="AK132" s="10">
        <f>[1]SPX_20260609_MULT!AJ132</f>
        <v>-2.4288180900023909E-2</v>
      </c>
    </row>
    <row r="133" spans="1:37" x14ac:dyDescent="0.35">
      <c r="A133" s="4">
        <v>44543</v>
      </c>
      <c r="B133" s="5">
        <v>68.400000000000006</v>
      </c>
      <c r="C133" s="5">
        <v>70.13</v>
      </c>
      <c r="D133" s="5">
        <v>68.400000000000006</v>
      </c>
      <c r="E133" s="5">
        <v>69.72</v>
      </c>
      <c r="F133" s="5">
        <v>61.797699999999999</v>
      </c>
      <c r="G133" s="7">
        <v>185700</v>
      </c>
      <c r="I133" s="4">
        <f>A138</f>
        <v>44550</v>
      </c>
      <c r="J133" s="10">
        <f>(F138-F133)/F133</f>
        <v>2.0940908804049346E-2</v>
      </c>
      <c r="K133" s="10">
        <f>[1]SPX_20260609_MULT!J133</f>
        <v>-2.1621513026576892E-2</v>
      </c>
      <c r="L133" s="10">
        <f>LN(F138/F133)</f>
        <v>2.0724661703594213E-2</v>
      </c>
      <c r="M133" s="10">
        <f>[1]SPX_20260609_MULT!L133</f>
        <v>-2.1858682817570009E-2</v>
      </c>
      <c r="O133" s="4">
        <f>A892</f>
        <v>45645</v>
      </c>
      <c r="P133" s="10">
        <f>(F892-F887)/F887</f>
        <v>-4.6684078435374039E-2</v>
      </c>
      <c r="Q133" s="10">
        <f>[1]SPX_20260609_MULT!P133</f>
        <v>-3.043501755835569E-2</v>
      </c>
      <c r="R133" s="10">
        <f>LN(F892/F887)</f>
        <v>-4.7808928096188731E-2</v>
      </c>
      <c r="S133" s="10">
        <f>[1]SPX_20260609_MULT!R133</f>
        <v>-3.0907779787867407E-2</v>
      </c>
      <c r="U133" s="4">
        <f>A1019</f>
        <v>45834</v>
      </c>
      <c r="V133" s="10">
        <f>(F1019-F1014)/F1014</f>
        <v>-2.2155268948559431E-2</v>
      </c>
      <c r="W133" s="10">
        <f>[1]SPX_20260609_MULT!V133</f>
        <v>2.6777023630725625E-2</v>
      </c>
      <c r="X133" s="10">
        <f>LN(F1019/F1014)</f>
        <v>-2.2404383257386931E-2</v>
      </c>
      <c r="Y133" s="10">
        <f>[1]SPX_20260609_MULT!X133</f>
        <v>2.642479309008636E-2</v>
      </c>
      <c r="AA133" s="4">
        <f>A1079</f>
        <v>45922</v>
      </c>
      <c r="AB133" s="10">
        <f>(F1079-F1074)/F1074</f>
        <v>-5.7386246632681681E-3</v>
      </c>
      <c r="AC133" s="10">
        <f>[1]SPX_20260609_MULT!AB133</f>
        <v>1.186196236174315E-2</v>
      </c>
      <c r="AD133" s="10">
        <f>LN(F1079/F1074)</f>
        <v>-5.7551538365959842E-3</v>
      </c>
      <c r="AE133" s="10">
        <f>[1]SPX_20260609_MULT!AD133</f>
        <v>1.1792160733517701E-2</v>
      </c>
      <c r="AG133" s="4">
        <f>A1141</f>
        <v>46009</v>
      </c>
      <c r="AH133" s="10">
        <f>(F1141-F1136)/F1136</f>
        <v>3.0747712741753266E-2</v>
      </c>
      <c r="AI133" s="10">
        <f>[1]SPX_20260609_MULT!AH133</f>
        <v>-1.829302999565283E-2</v>
      </c>
      <c r="AJ133" s="10">
        <f>LN(F1141/F1136)</f>
        <v>3.0284473579129445E-2</v>
      </c>
      <c r="AK133" s="10">
        <f>[1]SPX_20260609_MULT!AJ133</f>
        <v>-1.8462416375742443E-2</v>
      </c>
    </row>
    <row r="134" spans="1:37" x14ac:dyDescent="0.35">
      <c r="A134" s="4">
        <v>44544</v>
      </c>
      <c r="B134" s="5">
        <v>69.91</v>
      </c>
      <c r="C134" s="5">
        <v>70.14</v>
      </c>
      <c r="D134" s="5">
        <v>68.63</v>
      </c>
      <c r="E134" s="5">
        <v>68.83</v>
      </c>
      <c r="F134" s="5">
        <v>61.008899999999997</v>
      </c>
      <c r="G134" s="7">
        <v>228800</v>
      </c>
      <c r="I134" s="4">
        <f>A139</f>
        <v>44551</v>
      </c>
      <c r="J134" s="10">
        <f>(F139-F134)/F134</f>
        <v>1.3657023811280077E-2</v>
      </c>
      <c r="K134" s="10">
        <f>[1]SPX_20260609_MULT!J134</f>
        <v>3.2671356519676903E-3</v>
      </c>
      <c r="L134" s="10">
        <f>LN(F139/F134)</f>
        <v>1.356460713538587E-2</v>
      </c>
      <c r="M134" s="10">
        <f>[1]SPX_20260609_MULT!L134</f>
        <v>3.261810160532987E-3</v>
      </c>
      <c r="O134" s="4">
        <f>A893</f>
        <v>45646</v>
      </c>
      <c r="P134" s="10">
        <f>(F893-F888)/F888</f>
        <v>-7.6015395327247451E-2</v>
      </c>
      <c r="Q134" s="10">
        <f>[1]SPX_20260609_MULT!P134</f>
        <v>-1.9870751215756224E-2</v>
      </c>
      <c r="R134" s="10">
        <f>LN(F893/F888)</f>
        <v>-7.9059869088834195E-2</v>
      </c>
      <c r="S134" s="10">
        <f>[1]SPX_20260609_MULT!R134</f>
        <v>-2.0070829499246722E-2</v>
      </c>
      <c r="U134" s="4">
        <f>A1020</f>
        <v>45835</v>
      </c>
      <c r="V134" s="10">
        <f>(F1020-F1015)/F1015</f>
        <v>-8.6082447723649837E-3</v>
      </c>
      <c r="W134" s="10">
        <f>[1]SPX_20260609_MULT!V134</f>
        <v>3.4389327944091344E-2</v>
      </c>
      <c r="X134" s="10">
        <f>LN(F1020/F1015)</f>
        <v>-8.6455097227244107E-3</v>
      </c>
      <c r="Y134" s="10">
        <f>[1]SPX_20260609_MULT!X134</f>
        <v>3.3811231276205257E-2</v>
      </c>
      <c r="AA134" s="4">
        <f>A1080</f>
        <v>45923</v>
      </c>
      <c r="AB134" s="10">
        <f>(F1080-F1075)/F1075</f>
        <v>9.7280021730965695E-3</v>
      </c>
      <c r="AC134" s="10">
        <f>[1]SPX_20260609_MULT!AB134</f>
        <v>7.5922390882138709E-3</v>
      </c>
      <c r="AD134" s="10">
        <f>LN(F1080/F1075)</f>
        <v>9.680989805011966E-3</v>
      </c>
      <c r="AE134" s="10">
        <f>[1]SPX_20260609_MULT!AD134</f>
        <v>7.5635630929090456E-3</v>
      </c>
      <c r="AG134" s="4">
        <f>A1142</f>
        <v>46010</v>
      </c>
      <c r="AH134" s="10">
        <f>(F1142-F1137)/F1137</f>
        <v>-2.0385881533997218E-3</v>
      </c>
      <c r="AI134" s="10">
        <f>[1]SPX_20260609_MULT!AH134</f>
        <v>1.0384318200186275E-3</v>
      </c>
      <c r="AJ134" s="10">
        <f>LN(F1142/F1137)</f>
        <v>-2.0406689025706695E-3</v>
      </c>
      <c r="AK134" s="10">
        <f>[1]SPX_20260609_MULT!AJ134</f>
        <v>1.0378930226669282E-3</v>
      </c>
    </row>
    <row r="135" spans="1:37" x14ac:dyDescent="0.35">
      <c r="A135" s="4">
        <v>44545</v>
      </c>
      <c r="B135" s="5">
        <v>69.180000000000007</v>
      </c>
      <c r="C135" s="5">
        <v>70.709999999999994</v>
      </c>
      <c r="D135" s="5">
        <v>68.97</v>
      </c>
      <c r="E135" s="5">
        <v>70.39</v>
      </c>
      <c r="F135" s="5">
        <v>62.391599999999997</v>
      </c>
      <c r="G135" s="7">
        <v>136000</v>
      </c>
      <c r="I135" s="4">
        <f>A140</f>
        <v>44552</v>
      </c>
      <c r="J135" s="10">
        <f>(F140-F135)/F135</f>
        <v>1.4264740766391833E-4</v>
      </c>
      <c r="K135" s="10">
        <f>[1]SPX_20260609_MULT!J135</f>
        <v>-2.821745855563421E-3</v>
      </c>
      <c r="L135" s="10">
        <f>LN(F140/F135)</f>
        <v>1.4263723448999254E-4</v>
      </c>
      <c r="M135" s="10">
        <f>[1]SPX_20260609_MULT!L135</f>
        <v>-2.8257344854336354E-3</v>
      </c>
      <c r="O135" s="4">
        <f>A894</f>
        <v>45649</v>
      </c>
      <c r="P135" s="10">
        <f>(F894-F889)/F889</f>
        <v>-8.9609473084991051E-2</v>
      </c>
      <c r="Q135" s="10">
        <f>[1]SPX_20260609_MULT!P135</f>
        <v>-1.6465094031275603E-2</v>
      </c>
      <c r="R135" s="10">
        <f>LN(F894/F889)</f>
        <v>-9.3881621073907365E-2</v>
      </c>
      <c r="S135" s="10">
        <f>[1]SPX_20260609_MULT!R135</f>
        <v>-1.6602150203043564E-2</v>
      </c>
      <c r="U135" s="4">
        <f>A1021</f>
        <v>45838</v>
      </c>
      <c r="V135" s="10">
        <f>(F1021-F1016)/F1016</f>
        <v>-3.6701537470943769E-2</v>
      </c>
      <c r="W135" s="10">
        <f>[1]SPX_20260609_MULT!V135</f>
        <v>2.9838212529077455E-2</v>
      </c>
      <c r="X135" s="10">
        <f>LN(F1021/F1016)</f>
        <v>-3.7391985265658324E-2</v>
      </c>
      <c r="Y135" s="10">
        <f>[1]SPX_20260609_MULT!X135</f>
        <v>2.9401714689453042E-2</v>
      </c>
      <c r="AA135" s="4">
        <f>A1081</f>
        <v>45924</v>
      </c>
      <c r="AB135" s="10">
        <f>(F1081-F1076)/F1076</f>
        <v>-1.4431660908793317E-3</v>
      </c>
      <c r="AC135" s="10">
        <f>[1]SPX_20260609_MULT!AB135</f>
        <v>5.6997128076585052E-3</v>
      </c>
      <c r="AD135" s="10">
        <f>LN(F1081/F1076)</f>
        <v>-1.4442084580556316E-3</v>
      </c>
      <c r="AE135" s="10">
        <f>[1]SPX_20260609_MULT!AD135</f>
        <v>5.6835309036338232E-3</v>
      </c>
      <c r="AG135" s="4">
        <f>A1143</f>
        <v>46013</v>
      </c>
      <c r="AH135" s="10">
        <f>(F1143-F1138)/F1138</f>
        <v>1.9030350414625394E-2</v>
      </c>
      <c r="AI135" s="10">
        <f>[1]SPX_20260609_MULT!AH135</f>
        <v>9.0926884605961218E-3</v>
      </c>
      <c r="AJ135" s="10">
        <f>LN(F1143/F1138)</f>
        <v>1.885153830599335E-2</v>
      </c>
      <c r="AK135" s="10">
        <f>[1]SPX_20260609_MULT!AJ135</f>
        <v>9.0515988576927824E-3</v>
      </c>
    </row>
    <row r="136" spans="1:37" x14ac:dyDescent="0.35">
      <c r="A136" s="4">
        <v>44546</v>
      </c>
      <c r="B136" s="5">
        <v>70.56</v>
      </c>
      <c r="C136" s="5">
        <v>71.900000000000006</v>
      </c>
      <c r="D136" s="5">
        <v>70.3</v>
      </c>
      <c r="E136" s="5">
        <v>70.89</v>
      </c>
      <c r="F136" s="5">
        <v>62.834800000000001</v>
      </c>
      <c r="G136" s="7">
        <v>130900</v>
      </c>
      <c r="I136" s="4">
        <f>A141</f>
        <v>44553</v>
      </c>
      <c r="J136" s="10">
        <f>(F141-F136)/F136</f>
        <v>-8.4634629218204565E-3</v>
      </c>
      <c r="K136" s="10">
        <f>[1]SPX_20260609_MULT!J136</f>
        <v>1.2234769478990172E-2</v>
      </c>
      <c r="L136" s="10">
        <f>LN(F141/F136)</f>
        <v>-8.4994813954635349E-3</v>
      </c>
      <c r="M136" s="10">
        <f>[1]SPX_20260609_MULT!L136</f>
        <v>1.2160529611939567E-2</v>
      </c>
      <c r="O136" s="4">
        <f>A895</f>
        <v>45650</v>
      </c>
      <c r="P136" s="10">
        <f>(F895-F890)/F890</f>
        <v>-7.3498199883660506E-2</v>
      </c>
      <c r="Q136" s="10">
        <f>[1]SPX_20260609_MULT!P136</f>
        <v>-1.7469148027540852E-3</v>
      </c>
      <c r="R136" s="10">
        <f>LN(F895/F890)</f>
        <v>-7.6339290337574389E-2</v>
      </c>
      <c r="S136" s="10">
        <f>[1]SPX_20260609_MULT!R136</f>
        <v>-1.7484424377762283E-3</v>
      </c>
      <c r="U136" s="4">
        <f>A1022</f>
        <v>45839</v>
      </c>
      <c r="V136" s="10">
        <f>(F1022-F1017)/F1017</f>
        <v>8.6949723945864872E-3</v>
      </c>
      <c r="W136" s="10">
        <f>[1]SPX_20260609_MULT!V136</f>
        <v>1.7371383728931728E-2</v>
      </c>
      <c r="X136" s="10">
        <f>LN(F1022/F1017)</f>
        <v>8.6573888237274493E-3</v>
      </c>
      <c r="Y136" s="10">
        <f>[1]SPX_20260609_MULT!X136</f>
        <v>1.7222226147319063E-2</v>
      </c>
      <c r="AA136" s="4">
        <f>A1082</f>
        <v>45925</v>
      </c>
      <c r="AB136" s="10">
        <f>(F1082-F1077)/F1077</f>
        <v>-1.8804776534790856E-2</v>
      </c>
      <c r="AC136" s="10">
        <f>[1]SPX_20260609_MULT!AB136</f>
        <v>-4.1073528790885779E-3</v>
      </c>
      <c r="AD136" s="10">
        <f>LN(F1082/F1077)</f>
        <v>-1.8983834663861821E-2</v>
      </c>
      <c r="AE136" s="10">
        <f>[1]SPX_20260609_MULT!AD136</f>
        <v>-4.1158112218023877E-3</v>
      </c>
      <c r="AG136" s="4">
        <f>A1144</f>
        <v>46014</v>
      </c>
      <c r="AH136" s="10">
        <f>(F1144-F1139)/F1139</f>
        <v>1.8240285915452274E-3</v>
      </c>
      <c r="AI136" s="10">
        <f>[1]SPX_20260609_MULT!AH136</f>
        <v>1.6106766979696888E-2</v>
      </c>
      <c r="AJ136" s="10">
        <f>LN(F1144/F1139)</f>
        <v>1.8223670715269912E-3</v>
      </c>
      <c r="AK136" s="10">
        <f>[1]SPX_20260609_MULT!AJ136</f>
        <v>1.5978429245122043E-2</v>
      </c>
    </row>
    <row r="137" spans="1:37" x14ac:dyDescent="0.35">
      <c r="A137" s="4">
        <v>44547</v>
      </c>
      <c r="B137" s="5">
        <v>70.77</v>
      </c>
      <c r="C137" s="5">
        <v>72.05</v>
      </c>
      <c r="D137" s="5">
        <v>70.77</v>
      </c>
      <c r="E137" s="5">
        <v>71.5</v>
      </c>
      <c r="F137" s="5">
        <v>63.375500000000002</v>
      </c>
      <c r="G137" s="7">
        <v>508100</v>
      </c>
      <c r="I137" s="4">
        <f>A142</f>
        <v>44557</v>
      </c>
      <c r="J137" s="10">
        <f>(F142-F138)/F138</f>
        <v>-8.5700518926389978E-3</v>
      </c>
      <c r="K137" s="10">
        <f>[1]SPX_20260609_MULT!J137</f>
        <v>4.8854843017324762E-2</v>
      </c>
      <c r="L137" s="10">
        <f>LN(F142/F138)</f>
        <v>-8.6069859566526193E-3</v>
      </c>
      <c r="M137" s="10">
        <f>[1]SPX_20260609_MULT!L137</f>
        <v>4.7698943306665582E-2</v>
      </c>
      <c r="O137" s="4">
        <f>A896</f>
        <v>45652</v>
      </c>
      <c r="P137" s="10">
        <f>(F896-F892)/F892</f>
        <v>-2.1351265679481993E-2</v>
      </c>
      <c r="Q137" s="10">
        <f>[1]SPX_20260609_MULT!P137</f>
        <v>2.9062105356291217E-2</v>
      </c>
      <c r="R137" s="10">
        <f>LN(F896/F892)</f>
        <v>-2.158250132569069E-2</v>
      </c>
      <c r="S137" s="10">
        <f>[1]SPX_20260609_MULT!R137</f>
        <v>2.8647810090183048E-2</v>
      </c>
      <c r="U137" s="4">
        <f>A1023</f>
        <v>45840</v>
      </c>
      <c r="V137" s="10">
        <f>(F1023-F1018)/F1018</f>
        <v>2.1923816378345357E-2</v>
      </c>
      <c r="W137" s="10">
        <f>[1]SPX_20260609_MULT!V137</f>
        <v>2.2202255941989116E-2</v>
      </c>
      <c r="X137" s="10">
        <f>LN(F1023/F1018)</f>
        <v>2.1686945341885616E-2</v>
      </c>
      <c r="Y137" s="10">
        <f>[1]SPX_20260609_MULT!X137</f>
        <v>2.1959374297356015E-2</v>
      </c>
      <c r="AA137" s="4">
        <f>A1083</f>
        <v>45926</v>
      </c>
      <c r="AB137" s="10">
        <f>(F1083-F1078)/F1078</f>
        <v>-6.1584701063735784E-3</v>
      </c>
      <c r="AC137" s="10">
        <f>[1]SPX_20260609_MULT!AB137</f>
        <v>-3.1000276560694384E-3</v>
      </c>
      <c r="AD137" s="10">
        <f>LN(F1083/F1078)</f>
        <v>-6.1775117017166961E-3</v>
      </c>
      <c r="AE137" s="10">
        <f>[1]SPX_20260609_MULT!AD137</f>
        <v>-3.1048426955489926E-3</v>
      </c>
      <c r="AG137" s="4">
        <f>A1145</f>
        <v>46015</v>
      </c>
      <c r="AH137" s="10">
        <f>(F1145-F1140)/F1140</f>
        <v>-1.2986063736477956E-2</v>
      </c>
      <c r="AI137" s="10">
        <f>[1]SPX_20260609_MULT!AH137</f>
        <v>3.1335533321464826E-2</v>
      </c>
      <c r="AJ137" s="10">
        <f>LN(F1145/F1140)</f>
        <v>-1.3071119827141563E-2</v>
      </c>
      <c r="AK137" s="10">
        <f>[1]SPX_20260609_MULT!AJ137</f>
        <v>3.0854596629938346E-2</v>
      </c>
    </row>
    <row r="138" spans="1:37" x14ac:dyDescent="0.35">
      <c r="A138" s="4">
        <v>44550</v>
      </c>
      <c r="B138" s="5">
        <v>71</v>
      </c>
      <c r="C138" s="5">
        <v>71.489999999999995</v>
      </c>
      <c r="D138" s="5">
        <v>70.16</v>
      </c>
      <c r="E138" s="5">
        <v>71.180000000000007</v>
      </c>
      <c r="F138" s="5">
        <v>63.091799999999999</v>
      </c>
      <c r="G138" s="7">
        <v>116800</v>
      </c>
      <c r="I138" s="4">
        <f>A143</f>
        <v>44558</v>
      </c>
      <c r="J138" s="10">
        <f>(F143-F139)/F139</f>
        <v>1.4761788490364986E-2</v>
      </c>
      <c r="K138" s="10">
        <f>[1]SPX_20260609_MULT!J138</f>
        <v>2.9493077348292106E-2</v>
      </c>
      <c r="L138" s="10">
        <f>LN(F143/F139)</f>
        <v>1.4653893806977276E-2</v>
      </c>
      <c r="M138" s="10">
        <f>[1]SPX_20260609_MULT!L138</f>
        <v>2.906652317780729E-2</v>
      </c>
      <c r="O138" s="4">
        <f>A897</f>
        <v>45653</v>
      </c>
      <c r="P138" s="10">
        <f>(F897-F893)/F893</f>
        <v>-1.6335347691302959E-2</v>
      </c>
      <c r="Q138" s="10">
        <f>[1]SPX_20260609_MULT!P138</f>
        <v>6.7426590329774288E-3</v>
      </c>
      <c r="R138" s="10">
        <f>LN(F897/F893)</f>
        <v>-1.6470240514862875E-2</v>
      </c>
      <c r="S138" s="10">
        <f>[1]SPX_20260609_MULT!R138</f>
        <v>6.720028975116049E-3</v>
      </c>
      <c r="U138" s="4">
        <f>A1024</f>
        <v>45841</v>
      </c>
      <c r="V138" s="10">
        <f>(F1024-F1019)/F1019</f>
        <v>2.5175830401992449E-2</v>
      </c>
      <c r="W138" s="10">
        <f>[1]SPX_20260609_MULT!V138</f>
        <v>2.2525590211397977E-2</v>
      </c>
      <c r="X138" s="10">
        <f>LN(F1024/F1019)</f>
        <v>2.4864139734352194E-2</v>
      </c>
      <c r="Y138" s="10">
        <f>[1]SPX_20260609_MULT!X138</f>
        <v>2.2275635723258698E-2</v>
      </c>
      <c r="AA138" s="4">
        <f>A1084</f>
        <v>45929</v>
      </c>
      <c r="AB138" s="10">
        <f>(F1084-F1079)/F1079</f>
        <v>-1.0512144760729277E-2</v>
      </c>
      <c r="AC138" s="10">
        <f>[1]SPX_20260609_MULT!AB138</f>
        <v>-4.861251167133515E-3</v>
      </c>
      <c r="AD138" s="10">
        <f>LN(F1084/F1079)</f>
        <v>-1.0567787648723346E-2</v>
      </c>
      <c r="AE138" s="10">
        <f>[1]SPX_20260609_MULT!AD138</f>
        <v>-4.8731054820604211E-3</v>
      </c>
      <c r="AG138" s="4">
        <f>A1146</f>
        <v>46017</v>
      </c>
      <c r="AH138" s="10">
        <f>(F1146-F1142)/F1142</f>
        <v>-2.4517181748919628E-3</v>
      </c>
      <c r="AI138" s="10">
        <f>[1]SPX_20260609_MULT!AH138</f>
        <v>1.3964430463091712E-2</v>
      </c>
      <c r="AJ138" s="10">
        <f>LN(F1146/F1142)</f>
        <v>-2.4547285573093239E-3</v>
      </c>
      <c r="AK138" s="10">
        <f>[1]SPX_20260609_MULT!AJ138</f>
        <v>1.3867826114963022E-2</v>
      </c>
    </row>
    <row r="139" spans="1:37" x14ac:dyDescent="0.35">
      <c r="A139" s="4">
        <v>44551</v>
      </c>
      <c r="B139" s="5">
        <v>71.38</v>
      </c>
      <c r="C139" s="5">
        <v>71.900000000000006</v>
      </c>
      <c r="D139" s="5">
        <v>69.45</v>
      </c>
      <c r="E139" s="5">
        <v>69.77</v>
      </c>
      <c r="F139" s="5">
        <v>61.842100000000002</v>
      </c>
      <c r="G139" s="7">
        <v>112900</v>
      </c>
      <c r="I139" s="4">
        <f>A144</f>
        <v>44559</v>
      </c>
      <c r="J139" s="10">
        <f>(F144-F140)/F140</f>
        <v>2.5140824192113779E-2</v>
      </c>
      <c r="K139" s="10">
        <f>[1]SPX_20260609_MULT!J139</f>
        <v>2.0546953077423626E-2</v>
      </c>
      <c r="L139" s="10">
        <f>LN(F144/F140)</f>
        <v>2.4829992609025398E-2</v>
      </c>
      <c r="M139" s="10">
        <f>[1]SPX_20260609_MULT!L139</f>
        <v>2.0338712084326981E-2</v>
      </c>
      <c r="O139" s="4">
        <f>A898</f>
        <v>45656</v>
      </c>
      <c r="P139" s="10">
        <f>(F898-F894)/F894</f>
        <v>9.7819406702169907E-3</v>
      </c>
      <c r="Q139" s="10">
        <f>[1]SPX_20260609_MULT!P139</f>
        <v>-1.1236879087017012E-2</v>
      </c>
      <c r="R139" s="10">
        <f>LN(F898/F894)</f>
        <v>9.734407216819731E-3</v>
      </c>
      <c r="S139" s="10">
        <f>[1]SPX_20260609_MULT!R139</f>
        <v>-1.130048978555767E-2</v>
      </c>
      <c r="U139" s="4">
        <f>A1025</f>
        <v>45845</v>
      </c>
      <c r="V139" s="10">
        <f>(F1025-F1021)/F1021</f>
        <v>7.3128179215762555E-3</v>
      </c>
      <c r="W139" s="10">
        <f>[1]SPX_20260609_MULT!V139</f>
        <v>4.033843817150916E-3</v>
      </c>
      <c r="X139" s="10">
        <f>LN(F1025/F1021)</f>
        <v>7.2862089144014059E-3</v>
      </c>
      <c r="Y139" s="10">
        <f>[1]SPX_20260609_MULT!X139</f>
        <v>4.0257296826286034E-3</v>
      </c>
      <c r="AA139" s="4">
        <f>A1085</f>
        <v>45930</v>
      </c>
      <c r="AB139" s="10">
        <f>(F1085-F1080)/F1080</f>
        <v>-1.639340816854167E-3</v>
      </c>
      <c r="AC139" s="10">
        <f>[1]SPX_20260609_MULT!AB139</f>
        <v>4.7379419421886343E-3</v>
      </c>
      <c r="AD139" s="10">
        <f>LN(F1085/F1080)</f>
        <v>-1.6406860063614237E-3</v>
      </c>
      <c r="AE139" s="10">
        <f>[1]SPX_20260609_MULT!AD139</f>
        <v>4.7267532223497612E-3</v>
      </c>
      <c r="AG139" s="4">
        <f>A1147</f>
        <v>46020</v>
      </c>
      <c r="AH139" s="10">
        <f>(F1147-F1143)/F1143</f>
        <v>-1.8272974362741466E-2</v>
      </c>
      <c r="AI139" s="10">
        <f>[1]SPX_20260609_MULT!AH139</f>
        <v>3.961625183386901E-3</v>
      </c>
      <c r="AJ139" s="10">
        <f>LN(F1147/F1143)</f>
        <v>-1.844198723683925E-2</v>
      </c>
      <c r="AK139" s="10">
        <f>[1]SPX_20260609_MULT!AJ139</f>
        <v>3.9537986101634455E-3</v>
      </c>
    </row>
    <row r="140" spans="1:37" x14ac:dyDescent="0.35">
      <c r="A140" s="4">
        <v>44552</v>
      </c>
      <c r="B140" s="5">
        <v>70</v>
      </c>
      <c r="C140" s="5">
        <v>70.569999999999993</v>
      </c>
      <c r="D140" s="5">
        <v>69.63</v>
      </c>
      <c r="E140" s="5">
        <v>70.400000000000006</v>
      </c>
      <c r="F140" s="5">
        <v>62.400500000000001</v>
      </c>
      <c r="G140" s="7">
        <v>149900</v>
      </c>
      <c r="I140" s="4">
        <f>A145</f>
        <v>44560</v>
      </c>
      <c r="J140" s="10">
        <f>(F145-F141)/F141</f>
        <v>3.3858722693931226E-2</v>
      </c>
      <c r="K140" s="10">
        <f>[1]SPX_20260609_MULT!J140</f>
        <v>1.1202359817088699E-2</v>
      </c>
      <c r="L140" s="10">
        <f>LN(F145/F141)</f>
        <v>3.3298134927208442E-2</v>
      </c>
      <c r="M140" s="10">
        <f>[1]SPX_20260609_MULT!L140</f>
        <v>1.1140078087607032E-2</v>
      </c>
      <c r="O140" s="4">
        <f>A899</f>
        <v>45657</v>
      </c>
      <c r="P140" s="10">
        <f>(F899-F895)/F895</f>
        <v>-6.4608362180139959E-3</v>
      </c>
      <c r="Q140" s="10">
        <f>[1]SPX_20260609_MULT!P140</f>
        <v>-2.6226664061827415E-2</v>
      </c>
      <c r="R140" s="10">
        <f>LN(F899/F895)</f>
        <v>-6.4817977551493173E-3</v>
      </c>
      <c r="S140" s="10">
        <f>[1]SPX_20260609_MULT!R140</f>
        <v>-2.6576717064389334E-2</v>
      </c>
      <c r="U140" s="4">
        <f>A1026</f>
        <v>45846</v>
      </c>
      <c r="V140" s="10">
        <f>(F1026-F1022)/F1022</f>
        <v>-2.8861281397493683E-2</v>
      </c>
      <c r="W140" s="10">
        <f>[1]SPX_20260609_MULT!V140</f>
        <v>4.4385538080305431E-3</v>
      </c>
      <c r="X140" s="10">
        <f>LN(F1026/F1022)</f>
        <v>-2.9285959305982073E-2</v>
      </c>
      <c r="Y140" s="10">
        <f>[1]SPX_20260609_MULT!X140</f>
        <v>4.4287324790180148E-3</v>
      </c>
      <c r="AA140" s="4">
        <f>A1086</f>
        <v>45931</v>
      </c>
      <c r="AB140" s="10">
        <f>(F1086-F1081)/F1081</f>
        <v>-2.3942934771108561E-2</v>
      </c>
      <c r="AC140" s="10">
        <f>[1]SPX_20260609_MULT!AB140</f>
        <v>1.1031986856464115E-2</v>
      </c>
      <c r="AD140" s="10">
        <f>LN(F1086/F1081)</f>
        <v>-2.4234225806034206E-2</v>
      </c>
      <c r="AE140" s="10">
        <f>[1]SPX_20260609_MULT!AD140</f>
        <v>1.0971578367178519E-2</v>
      </c>
      <c r="AG140" s="4">
        <f>A1148</f>
        <v>46021</v>
      </c>
      <c r="AH140" s="10">
        <f>(F1148-F1144)/F1144</f>
        <v>-3.8428026566712211E-3</v>
      </c>
      <c r="AI140" s="10">
        <f>[1]SPX_20260609_MULT!AH140</f>
        <v>-1.9609568452875958E-3</v>
      </c>
      <c r="AJ140" s="10">
        <f>LN(F1148/F1144)</f>
        <v>-3.8502051932105216E-3</v>
      </c>
      <c r="AK140" s="10">
        <f>[1]SPX_20260609_MULT!AJ140</f>
        <v>-1.9628820383876078E-3</v>
      </c>
    </row>
    <row r="141" spans="1:37" x14ac:dyDescent="0.35">
      <c r="A141" s="4">
        <v>44553</v>
      </c>
      <c r="B141" s="5">
        <v>70.83</v>
      </c>
      <c r="C141" s="5">
        <v>71.44</v>
      </c>
      <c r="D141" s="5">
        <v>70.19</v>
      </c>
      <c r="E141" s="5">
        <v>70.290000000000006</v>
      </c>
      <c r="F141" s="5">
        <v>62.302999999999997</v>
      </c>
      <c r="G141" s="7">
        <v>81300</v>
      </c>
      <c r="I141" s="4">
        <f>A146</f>
        <v>44561</v>
      </c>
      <c r="J141" s="10">
        <f>(F146-F141)/F141</f>
        <v>4.1399290563857334E-2</v>
      </c>
      <c r="K141" s="10">
        <f>[1]SPX_20260609_MULT!J141</f>
        <v>8.5467614938454367E-3</v>
      </c>
      <c r="L141" s="10">
        <f>LN(F146/F141)</f>
        <v>4.0565280513337028E-2</v>
      </c>
      <c r="M141" s="10">
        <f>[1]SPX_20260609_MULT!L141</f>
        <v>8.5104447083864439E-3</v>
      </c>
      <c r="O141" s="4">
        <f>A900</f>
        <v>45659</v>
      </c>
      <c r="P141" s="10">
        <f>(F900-F896)/F896</f>
        <v>-2.5220158459405964E-2</v>
      </c>
      <c r="Q141" s="10">
        <f>[1]SPX_20260609_MULT!P141</f>
        <v>-2.7997927252361526E-2</v>
      </c>
      <c r="R141" s="10">
        <f>LN(F900/F896)</f>
        <v>-2.5543637029858061E-2</v>
      </c>
      <c r="S141" s="10">
        <f>[1]SPX_20260609_MULT!R141</f>
        <v>-2.8397342067553448E-2</v>
      </c>
      <c r="U141" s="4">
        <f>A1027</f>
        <v>45847</v>
      </c>
      <c r="V141" s="10">
        <f>(F1027-F1023)/F1023</f>
        <v>-3.2743445474283844E-2</v>
      </c>
      <c r="W141" s="10">
        <f>[1]SPX_20260609_MULT!V141</f>
        <v>5.7551763933567325E-3</v>
      </c>
      <c r="X141" s="10">
        <f>LN(F1027/F1023)</f>
        <v>-3.3291508969870348E-2</v>
      </c>
      <c r="Y141" s="10">
        <f>[1]SPX_20260609_MULT!X141</f>
        <v>5.7386786337768319E-3</v>
      </c>
      <c r="AA141" s="4">
        <f>A1087</f>
        <v>45932</v>
      </c>
      <c r="AB141" s="10">
        <f>(F1087-F1082)/F1082</f>
        <v>-2.6666353405540022E-2</v>
      </c>
      <c r="AC141" s="10">
        <f>[1]SPX_20260609_MULT!AB141</f>
        <v>1.6750126674556162E-2</v>
      </c>
      <c r="AD141" s="10">
        <f>LN(F1087/F1082)</f>
        <v>-2.7028350544347837E-2</v>
      </c>
      <c r="AE141" s="10">
        <f>[1]SPX_20260609_MULT!AD141</f>
        <v>1.6611390392901146E-2</v>
      </c>
      <c r="AG141" s="4">
        <f>A1149</f>
        <v>46022</v>
      </c>
      <c r="AH141" s="10">
        <f>(F1149-F1145)/F1145</f>
        <v>-8.3002147564859158E-3</v>
      </c>
      <c r="AI141" s="10">
        <f>[1]SPX_20260609_MULT!AH141</f>
        <v>-1.2485455600737286E-2</v>
      </c>
      <c r="AJ141" s="10">
        <f>LN(F1149/F1145)</f>
        <v>-8.3348533439642335E-3</v>
      </c>
      <c r="AK141" s="10">
        <f>[1]SPX_20260609_MULT!AJ141</f>
        <v>-1.2564053809741038E-2</v>
      </c>
    </row>
    <row r="142" spans="1:37" x14ac:dyDescent="0.35">
      <c r="A142" s="4">
        <v>44557</v>
      </c>
      <c r="B142" s="5">
        <v>70.61</v>
      </c>
      <c r="C142" s="5">
        <v>70.61</v>
      </c>
      <c r="D142" s="5">
        <v>69.78</v>
      </c>
      <c r="E142" s="5">
        <v>70.569999999999993</v>
      </c>
      <c r="F142" s="5">
        <v>62.551099999999998</v>
      </c>
      <c r="G142" s="7">
        <v>57500</v>
      </c>
      <c r="I142" s="4">
        <f>A147</f>
        <v>44564</v>
      </c>
      <c r="J142" s="10">
        <f>(F147-F142)/F142</f>
        <v>3.103382674325475E-2</v>
      </c>
      <c r="K142" s="10">
        <f>[1]SPX_20260609_MULT!J142</f>
        <v>1.1208489147965907E-3</v>
      </c>
      <c r="L142" s="10">
        <f>LN(F147/F142)</f>
        <v>3.0562014140880354E-2</v>
      </c>
      <c r="M142" s="10">
        <f>[1]SPX_20260609_MULT!L142</f>
        <v>1.120221232632589E-3</v>
      </c>
      <c r="O142" s="4">
        <f>A901</f>
        <v>45660</v>
      </c>
      <c r="P142" s="10">
        <f>(F901-F897)/F897</f>
        <v>-2.2479800311959289E-2</v>
      </c>
      <c r="Q142" s="10">
        <f>[1]SPX_20260609_MULT!P142</f>
        <v>-4.7513584270005025E-3</v>
      </c>
      <c r="R142" s="10">
        <f>LN(F901/F897)</f>
        <v>-2.2736322693630105E-2</v>
      </c>
      <c r="S142" s="10">
        <f>[1]SPX_20260609_MULT!R142</f>
        <v>-4.7626820129664767E-3</v>
      </c>
      <c r="U142" s="4">
        <f>A1028</f>
        <v>45848</v>
      </c>
      <c r="V142" s="10">
        <f>(F1028-F1024)/F1024</f>
        <v>-2.6635446488901753E-2</v>
      </c>
      <c r="W142" s="10">
        <f>[1]SPX_20260609_MULT!V142</f>
        <v>1.7675396057314591E-4</v>
      </c>
      <c r="X142" s="10">
        <f>LN(F1028/F1024)</f>
        <v>-2.6996597377226979E-2</v>
      </c>
      <c r="Y142" s="10">
        <f>[1]SPX_20260609_MULT!X142</f>
        <v>1.7673834143221991E-4</v>
      </c>
      <c r="AA142" s="4">
        <f>A1088</f>
        <v>45933</v>
      </c>
      <c r="AB142" s="10">
        <f>(F1088-F1083)/F1083</f>
        <v>-2.6440515722417998E-2</v>
      </c>
      <c r="AC142" s="10">
        <f>[1]SPX_20260609_MULT!AB142</f>
        <v>1.0850850855672226E-2</v>
      </c>
      <c r="AD142" s="10">
        <f>LN(F1088/F1083)</f>
        <v>-2.6796352515741313E-2</v>
      </c>
      <c r="AE142" s="10">
        <f>[1]SPX_20260609_MULT!AD142</f>
        <v>1.0792402800822252E-2</v>
      </c>
      <c r="AG142" s="4">
        <f>A1150</f>
        <v>46024</v>
      </c>
      <c r="AH142" s="10">
        <f>(F1150-F1146)/F1146</f>
        <v>8.6010630106425831E-3</v>
      </c>
      <c r="AI142" s="10">
        <f>[1]SPX_20260609_MULT!AH142</f>
        <v>-1.0313177463487174E-2</v>
      </c>
      <c r="AJ142" s="10">
        <f>LN(F1150/F1146)</f>
        <v>8.5642846066334051E-3</v>
      </c>
      <c r="AK142" s="10">
        <f>[1]SPX_20260609_MULT!AJ142</f>
        <v>-1.0366726772039137E-2</v>
      </c>
    </row>
    <row r="143" spans="1:37" x14ac:dyDescent="0.35">
      <c r="A143" s="4">
        <v>44558</v>
      </c>
      <c r="B143" s="5">
        <v>70.34</v>
      </c>
      <c r="C143" s="5">
        <v>71.03</v>
      </c>
      <c r="D143" s="5">
        <v>70.34</v>
      </c>
      <c r="E143" s="5">
        <v>70.8</v>
      </c>
      <c r="F143" s="5">
        <v>62.755000000000003</v>
      </c>
      <c r="G143" s="7">
        <v>65600</v>
      </c>
      <c r="I143" s="4">
        <f>A148</f>
        <v>44565</v>
      </c>
      <c r="J143" s="10">
        <f>(F148-F143)/F143</f>
        <v>1.4118396940482761E-3</v>
      </c>
      <c r="K143" s="10">
        <f>[1]SPX_20260609_MULT!J143</f>
        <v>1.5021675911255025E-3</v>
      </c>
      <c r="L143" s="10">
        <f>LN(F148/F143)</f>
        <v>1.4108439854645873E-3</v>
      </c>
      <c r="M143" s="10">
        <f>[1]SPX_20260609_MULT!L143</f>
        <v>1.5010404660023245E-3</v>
      </c>
      <c r="O143" s="4">
        <f>A902</f>
        <v>45663</v>
      </c>
      <c r="P143" s="10">
        <f>(F902-F898)/F898</f>
        <v>-4.8435906190422651E-2</v>
      </c>
      <c r="Q143" s="10">
        <f>[1]SPX_20260609_MULT!P143</f>
        <v>1.1586371481450081E-2</v>
      </c>
      <c r="R143" s="10">
        <f>LN(F902/F898)</f>
        <v>-4.9648233705765855E-2</v>
      </c>
      <c r="S143" s="10">
        <f>[1]SPX_20260609_MULT!R143</f>
        <v>1.1519763482362213E-2</v>
      </c>
      <c r="U143" s="4">
        <f>A1029</f>
        <v>45849</v>
      </c>
      <c r="V143" s="10">
        <f>(F1029-F1024)/F1024</f>
        <v>-3.7778628369220912E-2</v>
      </c>
      <c r="W143" s="10">
        <f>[1]SPX_20260609_MULT!V143</f>
        <v>-3.1213580526430048E-3</v>
      </c>
      <c r="X143" s="10">
        <f>LN(F1029/F1024)</f>
        <v>-3.8510738748754499E-2</v>
      </c>
      <c r="Y143" s="10">
        <f>[1]SPX_20260609_MULT!X143</f>
        <v>-3.1262396514813232E-3</v>
      </c>
      <c r="AA143" s="4">
        <f>A1089</f>
        <v>45936</v>
      </c>
      <c r="AB143" s="10">
        <f>(F1089-F1084)/F1084</f>
        <v>-1.875081430093993E-2</v>
      </c>
      <c r="AC143" s="10">
        <f>[1]SPX_20260609_MULT!AB143</f>
        <v>1.187018574703398E-2</v>
      </c>
      <c r="AD143" s="10">
        <f>LN(F1089/F1084)</f>
        <v>-1.8928839746693717E-2</v>
      </c>
      <c r="AE143" s="10">
        <f>[1]SPX_20260609_MULT!AD143</f>
        <v>1.1800287683814626E-2</v>
      </c>
      <c r="AG143" s="4">
        <f>A1151</f>
        <v>46027</v>
      </c>
      <c r="AH143" s="10">
        <f>(F1151-F1147)/F1147</f>
        <v>1.9839414025395345E-2</v>
      </c>
      <c r="AI143" s="10">
        <f>[1]SPX_20260609_MULT!AH143</f>
        <v>-5.3439600870018372E-4</v>
      </c>
      <c r="AJ143" s="10">
        <f>LN(F1151/F1147)</f>
        <v>1.9645177671633426E-2</v>
      </c>
      <c r="AK143" s="10">
        <f>[1]SPX_20260609_MULT!AJ143</f>
        <v>-5.3453884913843067E-4</v>
      </c>
    </row>
    <row r="144" spans="1:37" x14ac:dyDescent="0.35">
      <c r="A144" s="4">
        <v>44559</v>
      </c>
      <c r="B144" s="5">
        <v>70.84</v>
      </c>
      <c r="C144" s="5">
        <v>72.19</v>
      </c>
      <c r="D144" s="5">
        <v>70.64</v>
      </c>
      <c r="E144" s="5">
        <v>72.17</v>
      </c>
      <c r="F144" s="5">
        <v>63.969299999999997</v>
      </c>
      <c r="G144" s="7">
        <v>68600</v>
      </c>
      <c r="I144" s="4">
        <f>A149</f>
        <v>44566</v>
      </c>
      <c r="J144" s="10">
        <f>(F149-F144)/F144</f>
        <v>-1.1361700065500127E-2</v>
      </c>
      <c r="K144" s="10">
        <f>[1]SPX_20260609_MULT!J144</f>
        <v>-1.9294562987015242E-2</v>
      </c>
      <c r="L144" s="10">
        <f>LN(F149/F144)</f>
        <v>-1.1426737271104019E-2</v>
      </c>
      <c r="M144" s="10">
        <f>[1]SPX_20260609_MULT!L144</f>
        <v>-1.9483132586805878E-2</v>
      </c>
      <c r="O144" s="4">
        <f>A903</f>
        <v>45664</v>
      </c>
      <c r="P144" s="10">
        <f>(F903-F899)/F899</f>
        <v>-4.8760701095194356E-2</v>
      </c>
      <c r="Q144" s="10">
        <f>[1]SPX_20260609_MULT!P144</f>
        <v>4.6585556156806714E-3</v>
      </c>
      <c r="R144" s="10">
        <f>LN(F903/F899)</f>
        <v>-4.9989619378263385E-2</v>
      </c>
      <c r="S144" s="10">
        <f>[1]SPX_20260609_MULT!R144</f>
        <v>4.6477381283692122E-3</v>
      </c>
      <c r="U144" s="4">
        <f>A1030</f>
        <v>45852</v>
      </c>
      <c r="V144" s="10">
        <f>(F1030-F1025)/F1025</f>
        <v>-5.7311569945986251E-3</v>
      </c>
      <c r="W144" s="10">
        <f>[1]SPX_20260609_MULT!V144</f>
        <v>6.1926523038597445E-3</v>
      </c>
      <c r="X144" s="10">
        <f>LN(F1030/F1025)</f>
        <v>-5.7476430946412473E-3</v>
      </c>
      <c r="Y144" s="10">
        <f>[1]SPX_20260609_MULT!X144</f>
        <v>6.1735566272891011E-3</v>
      </c>
      <c r="AA144" s="4">
        <f>A1090</f>
        <v>45937</v>
      </c>
      <c r="AB144" s="10">
        <f>(F1090-F1085)/F1085</f>
        <v>-2.2177966868833162E-2</v>
      </c>
      <c r="AC144" s="10">
        <f>[1]SPX_20260609_MULT!AB144</f>
        <v>3.9066990009657982E-3</v>
      </c>
      <c r="AD144" s="10">
        <f>LN(F1090/F1085)</f>
        <v>-2.2427595719438621E-2</v>
      </c>
      <c r="AE144" s="10">
        <f>[1]SPX_20260609_MULT!AD144</f>
        <v>3.899087669437576E-3</v>
      </c>
      <c r="AG144" s="4">
        <f>A1152</f>
        <v>46028</v>
      </c>
      <c r="AH144" s="10">
        <f>(F1152-F1148)/F1148</f>
        <v>2.8216373665818178E-2</v>
      </c>
      <c r="AI144" s="10">
        <f>[1]SPX_20260609_MULT!AH144</f>
        <v>7.0443602007946339E-3</v>
      </c>
      <c r="AJ144" s="10">
        <f>LN(F1152/F1148)</f>
        <v>2.7825625104787061E-2</v>
      </c>
      <c r="AK144" s="10">
        <f>[1]SPX_20260609_MULT!AJ144</f>
        <v>7.0196646041005952E-3</v>
      </c>
    </row>
    <row r="145" spans="1:37" x14ac:dyDescent="0.35">
      <c r="A145" s="4">
        <v>44560</v>
      </c>
      <c r="B145" s="5">
        <v>72.36</v>
      </c>
      <c r="C145" s="5">
        <v>73.239999999999995</v>
      </c>
      <c r="D145" s="5">
        <v>72.260000000000005</v>
      </c>
      <c r="E145" s="5">
        <v>72.67</v>
      </c>
      <c r="F145" s="5">
        <v>64.412499999999994</v>
      </c>
      <c r="G145" s="7">
        <v>70700</v>
      </c>
      <c r="I145" s="4">
        <f>A150</f>
        <v>44567</v>
      </c>
      <c r="J145" s="10">
        <f>(F150-F145)/F145</f>
        <v>-2.3667766349699148E-2</v>
      </c>
      <c r="K145" s="10">
        <f>[1]SPX_20260609_MULT!J145</f>
        <v>-1.730170986852151E-2</v>
      </c>
      <c r="L145" s="10">
        <f>LN(F150/F145)</f>
        <v>-2.395234716288723E-2</v>
      </c>
      <c r="M145" s="10">
        <f>[1]SPX_20260609_MULT!L145</f>
        <v>-1.7453133585272201E-2</v>
      </c>
      <c r="O145" s="4">
        <f>A904</f>
        <v>45665</v>
      </c>
      <c r="P145" s="10">
        <f>(F904-F899)/F899</f>
        <v>-5.9934672615870738E-2</v>
      </c>
      <c r="Q145" s="10">
        <f>[1]SPX_20260609_MULT!P145</f>
        <v>6.2261823036502337E-3</v>
      </c>
      <c r="R145" s="10">
        <f>LN(F904/F899)</f>
        <v>-6.1805908915748366E-2</v>
      </c>
      <c r="S145" s="10">
        <f>[1]SPX_20260609_MULT!R145</f>
        <v>6.206879710155289E-3</v>
      </c>
      <c r="U145" s="4">
        <f>A1031</f>
        <v>45853</v>
      </c>
      <c r="V145" s="10">
        <f>(F1031-F1026)/F1026</f>
        <v>-3.2033326150973124E-2</v>
      </c>
      <c r="W145" s="10">
        <f>[1]SPX_20260609_MULT!V145</f>
        <v>2.929843611457256E-3</v>
      </c>
      <c r="X145" s="10">
        <f>LN(F1031/F1026)</f>
        <v>-3.2557620140126142E-2</v>
      </c>
      <c r="Y145" s="10">
        <f>[1]SPX_20260609_MULT!X145</f>
        <v>2.9255599845285549E-3</v>
      </c>
      <c r="AA145" s="4">
        <f>A1091</f>
        <v>45938</v>
      </c>
      <c r="AB145" s="10">
        <f>(F1091-F1086)/F1086</f>
        <v>1.5225455105177718E-2</v>
      </c>
      <c r="AC145" s="10">
        <f>[1]SPX_20260609_MULT!AB145</f>
        <v>6.3356774843342512E-3</v>
      </c>
      <c r="AD145" s="10">
        <f>LN(F1091/F1086)</f>
        <v>1.5110711084365456E-2</v>
      </c>
      <c r="AE145" s="10">
        <f>[1]SPX_20260609_MULT!AD145</f>
        <v>6.3156914520249253E-3</v>
      </c>
      <c r="AG145" s="4">
        <f>A1153</f>
        <v>46029</v>
      </c>
      <c r="AH145" s="10">
        <f>(F1153-F1149)/F1149</f>
        <v>3.12302296010969E-2</v>
      </c>
      <c r="AI145" s="10">
        <f>[1]SPX_20260609_MULT!AH145</f>
        <v>1.101894675334158E-2</v>
      </c>
      <c r="AJ145" s="10">
        <f>LN(F1153/F1149)</f>
        <v>3.0752487187076002E-2</v>
      </c>
      <c r="AK145" s="10">
        <f>[1]SPX_20260609_MULT!AJ145</f>
        <v>1.0958680469399514E-2</v>
      </c>
    </row>
    <row r="146" spans="1:37" x14ac:dyDescent="0.35">
      <c r="A146" s="4">
        <v>44561</v>
      </c>
      <c r="B146" s="5">
        <v>72.959999999999994</v>
      </c>
      <c r="C146" s="5">
        <v>73.47</v>
      </c>
      <c r="D146" s="5">
        <v>72.209999999999994</v>
      </c>
      <c r="E146" s="5">
        <v>73.2</v>
      </c>
      <c r="F146" s="5">
        <v>64.882300000000001</v>
      </c>
      <c r="G146" s="7">
        <v>61000</v>
      </c>
      <c r="I146" s="4">
        <f>A151</f>
        <v>44568</v>
      </c>
      <c r="J146" s="10">
        <f>(F151-F146)/F146</f>
        <v>-3.6885252218247504E-2</v>
      </c>
      <c r="K146" s="10">
        <f>[1]SPX_20260609_MULT!J146</f>
        <v>-1.8704790053888341E-2</v>
      </c>
      <c r="L146" s="10">
        <f>LN(F151/F146)</f>
        <v>-3.758271770756369E-2</v>
      </c>
      <c r="M146" s="10">
        <f>[1]SPX_20260609_MULT!L146</f>
        <v>-1.8881937116452949E-2</v>
      </c>
      <c r="O146" s="4">
        <f>A905</f>
        <v>45667</v>
      </c>
      <c r="P146" s="10">
        <f>(F905-F901)/F901</f>
        <v>-5.8005655584072932E-2</v>
      </c>
      <c r="Q146" s="10">
        <f>[1]SPX_20260609_MULT!P146</f>
        <v>-1.9424615709473778E-2</v>
      </c>
      <c r="R146" s="10">
        <f>LN(F905/F901)</f>
        <v>-5.9756008228545196E-2</v>
      </c>
      <c r="S146" s="10">
        <f>[1]SPX_20260609_MULT!R146</f>
        <v>-1.9615752781972678E-2</v>
      </c>
      <c r="U146" s="4">
        <f>A1032</f>
        <v>45854</v>
      </c>
      <c r="V146" s="10">
        <f>(F1032-F1027)/F1027</f>
        <v>-2.1984608762465583E-2</v>
      </c>
      <c r="W146" s="10">
        <f>[1]SPX_20260609_MULT!V146</f>
        <v>7.0314822323099051E-5</v>
      </c>
      <c r="X146" s="10">
        <f>LN(F1032/F1027)</f>
        <v>-2.2229871609460602E-2</v>
      </c>
      <c r="Y146" s="10">
        <f>[1]SPX_20260609_MULT!X146</f>
        <v>7.031235035187189E-5</v>
      </c>
      <c r="AA146" s="4">
        <f>A1092</f>
        <v>45939</v>
      </c>
      <c r="AB146" s="10">
        <f>(F1092-F1087)/F1087</f>
        <v>3.5957235773785054E-2</v>
      </c>
      <c r="AC146" s="10">
        <f>[1]SPX_20260609_MULT!AB146</f>
        <v>2.9424824775704135E-3</v>
      </c>
      <c r="AD146" s="10">
        <f>LN(F1092/F1087)</f>
        <v>3.5325864774690255E-2</v>
      </c>
      <c r="AE146" s="10">
        <f>[1]SPX_20260609_MULT!AD146</f>
        <v>2.938161849511491E-3</v>
      </c>
      <c r="AG146" s="4">
        <f>A1154</f>
        <v>46030</v>
      </c>
      <c r="AH146" s="10">
        <f>(F1154-F1149)/F1149</f>
        <v>3.12302296010969E-2</v>
      </c>
      <c r="AI146" s="10">
        <f>[1]SPX_20260609_MULT!AH146</f>
        <v>1.10963406617486E-2</v>
      </c>
      <c r="AJ146" s="10">
        <f>LN(F1154/F1149)</f>
        <v>3.0752487187076002E-2</v>
      </c>
      <c r="AK146" s="10">
        <f>[1]SPX_20260609_MULT!AJ146</f>
        <v>1.1035227943152934E-2</v>
      </c>
    </row>
    <row r="147" spans="1:37" x14ac:dyDescent="0.35">
      <c r="A147" s="4">
        <v>44564</v>
      </c>
      <c r="B147" s="5">
        <v>73.209999999999994</v>
      </c>
      <c r="C147" s="5">
        <v>73.41</v>
      </c>
      <c r="D147" s="5">
        <v>71.81</v>
      </c>
      <c r="E147" s="5">
        <v>72.760000000000005</v>
      </c>
      <c r="F147" s="5">
        <v>64.4923</v>
      </c>
      <c r="G147" s="7">
        <v>80400</v>
      </c>
      <c r="I147" s="4">
        <f>A152</f>
        <v>44571</v>
      </c>
      <c r="J147" s="10">
        <f>(F152-F147)/F147</f>
        <v>-4.7004060949911816E-2</v>
      </c>
      <c r="K147" s="10">
        <f>[1]SPX_20260609_MULT!J147</f>
        <v>-2.6325136632813113E-2</v>
      </c>
      <c r="L147" s="10">
        <f>LN(F152/F147)</f>
        <v>-4.8144636564623471E-2</v>
      </c>
      <c r="M147" s="10">
        <f>[1]SPX_20260609_MULT!L147</f>
        <v>-2.6677846913290854E-2</v>
      </c>
      <c r="O147" s="4">
        <f>A906</f>
        <v>45670</v>
      </c>
      <c r="P147" s="10">
        <f>(F906-F902)/F902</f>
        <v>-2.7784030255554176E-2</v>
      </c>
      <c r="Q147" s="10">
        <f>[1]SPX_20260609_MULT!P147</f>
        <v>-2.328884561799998E-2</v>
      </c>
      <c r="R147" s="10">
        <f>LN(F906/F902)</f>
        <v>-2.8177308107374673E-2</v>
      </c>
      <c r="S147" s="10">
        <f>[1]SPX_20260609_MULT!R147</f>
        <v>-2.3564316114754277E-2</v>
      </c>
      <c r="U147" s="4">
        <f>A1033</f>
        <v>45855</v>
      </c>
      <c r="V147" s="10">
        <f>(F1033-F1028)/F1028</f>
        <v>-1.9987039121388894E-2</v>
      </c>
      <c r="W147" s="10">
        <f>[1]SPX_20260609_MULT!V147</f>
        <v>2.6908697770546015E-3</v>
      </c>
      <c r="X147" s="10">
        <f>LN(F1033/F1028)</f>
        <v>-2.0189482018636226E-2</v>
      </c>
      <c r="Y147" s="10">
        <f>[1]SPX_20260609_MULT!X147</f>
        <v>2.6872558685625738E-3</v>
      </c>
      <c r="AA147" s="4">
        <f>A1093</f>
        <v>45940</v>
      </c>
      <c r="AB147" s="10">
        <f>(F1093-F1088)/F1088</f>
        <v>3.3947710171913871E-2</v>
      </c>
      <c r="AC147" s="10">
        <f>[1]SPX_20260609_MULT!AB147</f>
        <v>-2.4312880539742926E-2</v>
      </c>
      <c r="AD147" s="10">
        <f>LN(F1093/F1088)</f>
        <v>3.3384204374157775E-2</v>
      </c>
      <c r="AE147" s="10">
        <f>[1]SPX_20260609_MULT!AD147</f>
        <v>-2.4613318287484302E-2</v>
      </c>
      <c r="AG147" s="4">
        <f>A1155</f>
        <v>46031</v>
      </c>
      <c r="AH147" s="10">
        <f>(F1155-F1150)/F1150</f>
        <v>4.7514211139883113E-2</v>
      </c>
      <c r="AI147" s="10">
        <f>[1]SPX_20260609_MULT!AH147</f>
        <v>1.5719190556518055E-2</v>
      </c>
      <c r="AJ147" s="10">
        <f>LN(F1155/F1150)</f>
        <v>4.6419939442780833E-2</v>
      </c>
      <c r="AK147" s="10">
        <f>[1]SPX_20260609_MULT!AJ147</f>
        <v>1.5596923706774164E-2</v>
      </c>
    </row>
    <row r="148" spans="1:37" x14ac:dyDescent="0.35">
      <c r="A148" s="4">
        <v>44565</v>
      </c>
      <c r="B148" s="5">
        <v>72.569999999999993</v>
      </c>
      <c r="C148" s="5">
        <v>72.92</v>
      </c>
      <c r="D148" s="5">
        <v>70.650000000000006</v>
      </c>
      <c r="E148" s="5">
        <v>70.900000000000006</v>
      </c>
      <c r="F148" s="5">
        <v>62.843600000000002</v>
      </c>
      <c r="G148" s="7">
        <v>92700</v>
      </c>
      <c r="I148" s="4">
        <f>A153</f>
        <v>44572</v>
      </c>
      <c r="J148" s="10">
        <f>(F153-F148)/F148</f>
        <v>-2.9759593657906359E-2</v>
      </c>
      <c r="K148" s="10">
        <f>[1]SPX_20260609_MULT!J148</f>
        <v>-1.678721779728546E-2</v>
      </c>
      <c r="L148" s="10">
        <f>LN(F153/F148)</f>
        <v>-3.0211396602574461E-2</v>
      </c>
      <c r="M148" s="10">
        <f>[1]SPX_20260609_MULT!L148</f>
        <v>-1.6929720201806026E-2</v>
      </c>
      <c r="O148" s="4">
        <f>A907</f>
        <v>45671</v>
      </c>
      <c r="P148" s="10">
        <f>(F907-F903)/F903</f>
        <v>-1.345467603294654E-2</v>
      </c>
      <c r="Q148" s="10">
        <f>[1]SPX_20260609_MULT!P148</f>
        <v>-1.1189586486769789E-2</v>
      </c>
      <c r="R148" s="10">
        <f>LN(F907/F903)</f>
        <v>-1.3546010360928463E-2</v>
      </c>
      <c r="S148" s="10">
        <f>[1]SPX_20260609_MULT!R148</f>
        <v>-1.1252660868520814E-2</v>
      </c>
      <c r="U148" s="4">
        <f>A1034</f>
        <v>45856</v>
      </c>
      <c r="V148" s="10">
        <f>(F1034-F1029)/F1029</f>
        <v>-1.3742168425282726E-2</v>
      </c>
      <c r="W148" s="10">
        <f>[1]SPX_20260609_MULT!V148</f>
        <v>5.917169216022998E-3</v>
      </c>
      <c r="X148" s="10">
        <f>LN(F1034/F1029)</f>
        <v>-1.3837466093411143E-2</v>
      </c>
      <c r="Y148" s="10">
        <f>[1]SPX_20260609_MULT!X148</f>
        <v>5.8997315242933874E-3</v>
      </c>
      <c r="AA148" s="4">
        <f>A1094</f>
        <v>45943</v>
      </c>
      <c r="AB148" s="10">
        <f>(F1094-F1089)/F1089</f>
        <v>1.48624116809675E-2</v>
      </c>
      <c r="AC148" s="10">
        <f>[1]SPX_20260609_MULT!AB148</f>
        <v>-1.2693775709429821E-2</v>
      </c>
      <c r="AD148" s="10">
        <f>LN(F1094/F1089)</f>
        <v>1.4753048311221354E-2</v>
      </c>
      <c r="AE148" s="10">
        <f>[1]SPX_20260609_MULT!AD148</f>
        <v>-1.277503002871554E-2</v>
      </c>
      <c r="AG148" s="4">
        <f>A1156</f>
        <v>46034</v>
      </c>
      <c r="AH148" s="10">
        <f>(F1156-F1151)/F1151</f>
        <v>3.9110745162618296E-2</v>
      </c>
      <c r="AI148" s="10">
        <f>[1]SPX_20260609_MULT!AH148</f>
        <v>1.0898240693656058E-2</v>
      </c>
      <c r="AJ148" s="10">
        <f>LN(F1156/F1151)</f>
        <v>3.8365294658931175E-2</v>
      </c>
      <c r="AK148" s="10">
        <f>[1]SPX_20260609_MULT!AJ148</f>
        <v>1.0839282839686189E-2</v>
      </c>
    </row>
    <row r="149" spans="1:37" x14ac:dyDescent="0.35">
      <c r="A149" s="4">
        <v>44566</v>
      </c>
      <c r="B149" s="5">
        <v>70.89</v>
      </c>
      <c r="C149" s="5">
        <v>71.73</v>
      </c>
      <c r="D149" s="5">
        <v>70.62</v>
      </c>
      <c r="E149" s="5">
        <v>71.349999999999994</v>
      </c>
      <c r="F149" s="5">
        <v>63.2425</v>
      </c>
      <c r="G149" s="7">
        <v>88700</v>
      </c>
      <c r="I149" s="4">
        <f>A154</f>
        <v>44573</v>
      </c>
      <c r="J149" s="10">
        <f>(F154-F149)/F149</f>
        <v>-3.8542119618927145E-2</v>
      </c>
      <c r="K149" s="10">
        <f>[1]SPX_20260609_MULT!J149</f>
        <v>5.4823020673553727E-3</v>
      </c>
      <c r="L149" s="10">
        <f>LN(F154/F149)</f>
        <v>-3.9304521068750799E-2</v>
      </c>
      <c r="M149" s="10">
        <f>[1]SPX_20260609_MULT!L149</f>
        <v>5.4673289492188498E-3</v>
      </c>
      <c r="O149" s="4">
        <f>A908</f>
        <v>45672</v>
      </c>
      <c r="P149" s="10">
        <f>(F908-F904)/F904</f>
        <v>6.0521965044874962E-3</v>
      </c>
      <c r="Q149" s="10">
        <f>[1]SPX_20260609_MULT!P149</f>
        <v>5.3495881383855458E-3</v>
      </c>
      <c r="R149" s="10">
        <f>LN(F908/F904)</f>
        <v>6.0339555248849304E-3</v>
      </c>
      <c r="S149" s="10">
        <f>[1]SPX_20260609_MULT!R149</f>
        <v>5.3353299195547047E-3</v>
      </c>
      <c r="U149" s="4">
        <f>A1035</f>
        <v>45859</v>
      </c>
      <c r="V149" s="10">
        <f>(F1035-F1030)/F1030</f>
        <v>-2.4399497073212408E-2</v>
      </c>
      <c r="W149" s="10">
        <f>[1]SPX_20260609_MULT!V149</f>
        <v>5.9088529756618213E-3</v>
      </c>
      <c r="X149" s="10">
        <f>LN(F1035/F1030)</f>
        <v>-2.4702097135392394E-2</v>
      </c>
      <c r="Y149" s="10">
        <f>[1]SPX_20260609_MULT!X149</f>
        <v>5.8914641688965182E-3</v>
      </c>
      <c r="AA149" s="4">
        <f>A1095</f>
        <v>45944</v>
      </c>
      <c r="AB149" s="10">
        <f>(F1095-F1090)/F1090</f>
        <v>4.6201607798728997E-3</v>
      </c>
      <c r="AC149" s="10">
        <f>[1]SPX_20260609_MULT!AB149</f>
        <v>-1.0466715330845684E-2</v>
      </c>
      <c r="AD149" s="10">
        <f>LN(F1095/F1090)</f>
        <v>4.6095205973724586E-3</v>
      </c>
      <c r="AE149" s="10">
        <f>[1]SPX_20260609_MULT!AD149</f>
        <v>-1.0521876638501701E-2</v>
      </c>
      <c r="AG149" s="4">
        <f>A1157</f>
        <v>46035</v>
      </c>
      <c r="AH149" s="10">
        <f>(F1157-F1152)/F1152</f>
        <v>2.8826399589111412E-2</v>
      </c>
      <c r="AI149" s="10">
        <f>[1]SPX_20260609_MULT!AH149</f>
        <v>2.7243903434326648E-3</v>
      </c>
      <c r="AJ149" s="10">
        <f>LN(F1157/F1152)</f>
        <v>2.8418734736835097E-2</v>
      </c>
      <c r="AK149" s="10">
        <f>[1]SPX_20260609_MULT!AJ149</f>
        <v>2.7206859187348872E-3</v>
      </c>
    </row>
    <row r="150" spans="1:37" x14ac:dyDescent="0.35">
      <c r="A150" s="4">
        <v>44567</v>
      </c>
      <c r="B150" s="5">
        <v>71.23</v>
      </c>
      <c r="C150" s="5">
        <v>71.849999999999994</v>
      </c>
      <c r="D150" s="5">
        <v>70.8</v>
      </c>
      <c r="E150" s="5">
        <v>70.95</v>
      </c>
      <c r="F150" s="5">
        <v>62.887999999999998</v>
      </c>
      <c r="G150" s="7">
        <v>78400</v>
      </c>
      <c r="I150" s="4">
        <f>A155</f>
        <v>44574</v>
      </c>
      <c r="J150" s="10">
        <f>(F155-F150)/F150</f>
        <v>-3.2699402111690569E-2</v>
      </c>
      <c r="K150" s="10">
        <f>[1]SPX_20260609_MULT!J150</f>
        <v>-7.8832213406253761E-3</v>
      </c>
      <c r="L150" s="10">
        <f>LN(F155/F150)</f>
        <v>-3.3245975693641225E-2</v>
      </c>
      <c r="M150" s="10">
        <f>[1]SPX_20260609_MULT!L150</f>
        <v>-7.9144582030127846E-3</v>
      </c>
      <c r="O150" s="4">
        <f>A909</f>
        <v>45673</v>
      </c>
      <c r="P150" s="10">
        <f>(F909-F904)/F904</f>
        <v>3.6958141055920969E-2</v>
      </c>
      <c r="Q150" s="10">
        <f>[1]SPX_20260609_MULT!P150</f>
        <v>3.2255818865373617E-3</v>
      </c>
      <c r="R150" s="10">
        <f>LN(F909/F904)</f>
        <v>3.6291563009271909E-2</v>
      </c>
      <c r="S150" s="10">
        <f>[1]SPX_20260609_MULT!R150</f>
        <v>3.2203908570158776E-3</v>
      </c>
      <c r="U150" s="4">
        <f>A1036</f>
        <v>45860</v>
      </c>
      <c r="V150" s="10">
        <f>(F1036-F1031)/F1031</f>
        <v>1.5948983041065731E-2</v>
      </c>
      <c r="W150" s="10">
        <f>[1]SPX_20260609_MULT!V150</f>
        <v>1.0548179640094463E-2</v>
      </c>
      <c r="X150" s="10">
        <f>LN(F1036/F1031)</f>
        <v>1.5823134353289896E-2</v>
      </c>
      <c r="Y150" s="10">
        <f>[1]SPX_20260609_MULT!X150</f>
        <v>1.0492935735415029E-2</v>
      </c>
      <c r="AA150" s="4">
        <f>A1096</f>
        <v>45945</v>
      </c>
      <c r="AB150" s="10">
        <f>(F1096-F1091)/F1091</f>
        <v>1.7288432381643768E-2</v>
      </c>
      <c r="AC150" s="10">
        <f>[1]SPX_20260609_MULT!AB150</f>
        <v>-1.2239195221620236E-2</v>
      </c>
      <c r="AD150" s="10">
        <f>LN(F1096/F1091)</f>
        <v>1.7140687851160543E-2</v>
      </c>
      <c r="AE150" s="10">
        <f>[1]SPX_20260609_MULT!AD150</f>
        <v>-1.2314710972049553E-2</v>
      </c>
      <c r="AG150" s="4">
        <f>A1158</f>
        <v>46036</v>
      </c>
      <c r="AH150" s="10">
        <f>(F1158-F1153)/F1153</f>
        <v>6.3936051879401379E-2</v>
      </c>
      <c r="AI150" s="10">
        <f>[1]SPX_20260609_MULT!AH150</f>
        <v>8.1923958718726434E-4</v>
      </c>
      <c r="AJ150" s="10">
        <f>LN(F1158/F1153)</f>
        <v>6.1975287496174168E-2</v>
      </c>
      <c r="AK150" s="10">
        <f>[1]SPX_20260609_MULT!AJ150</f>
        <v>8.1890419360268626E-4</v>
      </c>
    </row>
    <row r="151" spans="1:37" x14ac:dyDescent="0.35">
      <c r="A151" s="4">
        <v>44568</v>
      </c>
      <c r="B151" s="5">
        <v>70.599999999999994</v>
      </c>
      <c r="C151" s="5">
        <v>71</v>
      </c>
      <c r="D151" s="5">
        <v>69.83</v>
      </c>
      <c r="E151" s="5">
        <v>70.5</v>
      </c>
      <c r="F151" s="5">
        <v>62.489100000000001</v>
      </c>
      <c r="G151" s="7">
        <v>92500</v>
      </c>
      <c r="I151" s="4">
        <f>A156</f>
        <v>44575</v>
      </c>
      <c r="J151" s="10">
        <f>(F156-F151)/F151</f>
        <v>-3.2908139179472953E-2</v>
      </c>
      <c r="K151" s="10">
        <f>[1]SPX_20260609_MULT!J151</f>
        <v>-3.0317745676969161E-3</v>
      </c>
      <c r="L151" s="10">
        <f>LN(F156/F151)</f>
        <v>-3.346179236274878E-2</v>
      </c>
      <c r="M151" s="10">
        <f>[1]SPX_20260609_MULT!L151</f>
        <v>-3.0363797063952141E-3</v>
      </c>
      <c r="O151" s="4">
        <f>A910</f>
        <v>45674</v>
      </c>
      <c r="P151" s="10">
        <f>(F910-F905)/F905</f>
        <v>5.6299295392202388E-2</v>
      </c>
      <c r="Q151" s="10">
        <f>[1]SPX_20260609_MULT!P151</f>
        <v>2.9109153189269387E-2</v>
      </c>
      <c r="R151" s="10">
        <f>LN(F910/F905)</f>
        <v>5.4771568794027982E-2</v>
      </c>
      <c r="S151" s="10">
        <f>[1]SPX_20260609_MULT!R151</f>
        <v>2.8693528183651708E-2</v>
      </c>
      <c r="U151" s="4">
        <f>A1037</f>
        <v>45861</v>
      </c>
      <c r="V151" s="10">
        <f>(F1037-F1032)/F1032</f>
        <v>2.7846560106614291E-3</v>
      </c>
      <c r="W151" s="10">
        <f>[1]SPX_20260609_MULT!V151</f>
        <v>1.5200280498737796E-2</v>
      </c>
      <c r="X151" s="10">
        <f>LN(F1037/F1032)</f>
        <v>2.7807860388081736E-3</v>
      </c>
      <c r="Y151" s="10">
        <f>[1]SPX_20260609_MULT!X151</f>
        <v>1.508591371699588E-2</v>
      </c>
      <c r="AA151" s="4">
        <f>A1097</f>
        <v>45946</v>
      </c>
      <c r="AB151" s="10">
        <f>(F1097-F1092)/F1092</f>
        <v>3.24384550534427E-2</v>
      </c>
      <c r="AC151" s="10">
        <f>[1]SPX_20260609_MULT!AB151</f>
        <v>-1.5744375604026917E-2</v>
      </c>
      <c r="AD151" s="10">
        <f>LN(F1097/F1092)</f>
        <v>3.1923436380017871E-2</v>
      </c>
      <c r="AE151" s="10">
        <f>[1]SPX_20260609_MULT!AD151</f>
        <v>-1.5869634776879755E-2</v>
      </c>
      <c r="AG151" s="4">
        <f>A1159</f>
        <v>46037</v>
      </c>
      <c r="AH151" s="10">
        <f>(F1159-F1154)/F1154</f>
        <v>6.9477605485635294E-2</v>
      </c>
      <c r="AI151" s="10">
        <f>[1]SPX_20260609_MULT!AH151</f>
        <v>3.3244720044614449E-3</v>
      </c>
      <c r="AJ151" s="10">
        <f>LN(F1159/F1154)</f>
        <v>6.7170310083726634E-2</v>
      </c>
      <c r="AK151" s="10">
        <f>[1]SPX_20260609_MULT!AJ151</f>
        <v>3.3189581644321748E-3</v>
      </c>
    </row>
    <row r="152" spans="1:37" x14ac:dyDescent="0.35">
      <c r="A152" s="4">
        <v>44571</v>
      </c>
      <c r="B152" s="5">
        <v>70.459999999999994</v>
      </c>
      <c r="C152" s="5">
        <v>70.459999999999994</v>
      </c>
      <c r="D152" s="5">
        <v>69</v>
      </c>
      <c r="E152" s="5">
        <v>69.34</v>
      </c>
      <c r="F152" s="5">
        <v>61.460900000000002</v>
      </c>
      <c r="G152" s="7">
        <v>58400</v>
      </c>
      <c r="I152" s="4">
        <f>A157</f>
        <v>44579</v>
      </c>
      <c r="J152" s="10">
        <f>(F157-F153)/F153</f>
        <v>-2.3113357628080356E-2</v>
      </c>
      <c r="K152" s="10">
        <f>[1]SPX_20260609_MULT!J152</f>
        <v>-2.8847419149192279E-2</v>
      </c>
      <c r="L152" s="10">
        <f>LN(F157/F153)</f>
        <v>-2.3384659902320765E-2</v>
      </c>
      <c r="M152" s="10">
        <f>[1]SPX_20260609_MULT!L152</f>
        <v>-2.9271685187259002E-2</v>
      </c>
      <c r="O152" s="4">
        <f>A911</f>
        <v>45678</v>
      </c>
      <c r="P152" s="10">
        <f>(F911-F907)/F907</f>
        <v>4.394926918045837E-2</v>
      </c>
      <c r="Q152" s="10">
        <f>[1]SPX_20260609_MULT!P152</f>
        <v>3.5312882268839239E-2</v>
      </c>
      <c r="R152" s="10">
        <f>LN(F911/F907)</f>
        <v>4.3010895540757051E-2</v>
      </c>
      <c r="S152" s="10">
        <f>[1]SPX_20260609_MULT!R152</f>
        <v>3.4703682742400925E-2</v>
      </c>
      <c r="U152" s="4">
        <f>A1038</f>
        <v>45862</v>
      </c>
      <c r="V152" s="10">
        <f>(F1038-F1033)/F1033</f>
        <v>-2.3565852749758927E-2</v>
      </c>
      <c r="W152" s="10">
        <f>[1]SPX_20260609_MULT!V152</f>
        <v>1.0479026297988666E-2</v>
      </c>
      <c r="X152" s="10">
        <f>LN(F1038/F1033)</f>
        <v>-2.3847968471171231E-2</v>
      </c>
      <c r="Y152" s="10">
        <f>[1]SPX_20260609_MULT!X152</f>
        <v>1.0424501879671196E-2</v>
      </c>
      <c r="AA152" s="4">
        <f>A1098</f>
        <v>45947</v>
      </c>
      <c r="AB152" s="10">
        <f>(F1098-F1093)/F1093</f>
        <v>3.0781821662777941E-2</v>
      </c>
      <c r="AC152" s="10">
        <f>[1]SPX_20260609_MULT!AB152</f>
        <v>1.7016380502017717E-2</v>
      </c>
      <c r="AD152" s="10">
        <f>LN(F1098/F1093)</f>
        <v>3.0317564466704524E-2</v>
      </c>
      <c r="AE152" s="10">
        <f>[1]SPX_20260609_MULT!AD152</f>
        <v>1.6873223625028022E-2</v>
      </c>
      <c r="AG152" s="4">
        <f>A1160</f>
        <v>46038</v>
      </c>
      <c r="AH152" s="10">
        <f>(F1160-F1155)/F1155</f>
        <v>3.9154354193463241E-2</v>
      </c>
      <c r="AI152" s="10">
        <f>[1]SPX_20260609_MULT!AH152</f>
        <v>-3.7710228061756056E-3</v>
      </c>
      <c r="AJ152" s="10">
        <f>LN(F1160/F1155)</f>
        <v>3.840726142329131E-2</v>
      </c>
      <c r="AK152" s="10">
        <f>[1]SPX_20260609_MULT!AJ152</f>
        <v>-3.7781510388060434E-3</v>
      </c>
    </row>
    <row r="153" spans="1:37" x14ac:dyDescent="0.35">
      <c r="A153" s="4">
        <v>44572</v>
      </c>
      <c r="B153" s="5">
        <v>69</v>
      </c>
      <c r="C153" s="5">
        <v>69.47</v>
      </c>
      <c r="D153" s="5">
        <v>67.489999999999995</v>
      </c>
      <c r="E153" s="5">
        <v>68.790000000000006</v>
      </c>
      <c r="F153" s="5">
        <v>60.973399999999998</v>
      </c>
      <c r="G153" s="7">
        <v>70700</v>
      </c>
      <c r="I153" s="4">
        <f>A158</f>
        <v>44580</v>
      </c>
      <c r="J153" s="10">
        <f>(F158-F154)/F154</f>
        <v>-1.1808239453992212E-2</v>
      </c>
      <c r="K153" s="10">
        <f>[1]SPX_20260609_MULT!J153</f>
        <v>-4.0959788399932508E-2</v>
      </c>
      <c r="L153" s="10">
        <f>LN(F158/F154)</f>
        <v>-1.187851044575765E-2</v>
      </c>
      <c r="M153" s="10">
        <f>[1]SPX_20260609_MULT!L153</f>
        <v>-4.1822274216488681E-2</v>
      </c>
      <c r="O153" s="4">
        <f>A912</f>
        <v>45679</v>
      </c>
      <c r="P153" s="10">
        <f>(F912-F908)/F908</f>
        <v>-1.0097042670332538E-2</v>
      </c>
      <c r="Q153" s="10">
        <f>[1]SPX_20260609_MULT!P153</f>
        <v>2.2934783116558603E-2</v>
      </c>
      <c r="R153" s="10">
        <f>LN(F912/F908)</f>
        <v>-1.0148363557385581E-2</v>
      </c>
      <c r="S153" s="10">
        <f>[1]SPX_20260609_MULT!R153</f>
        <v>2.2675734318132433E-2</v>
      </c>
      <c r="U153" s="4">
        <f>A1039</f>
        <v>45863</v>
      </c>
      <c r="V153" s="10">
        <f>(F1039-F1034)/F1034</f>
        <v>-3.244393409967361E-2</v>
      </c>
      <c r="W153" s="10">
        <f>[1]SPX_20260609_MULT!V153</f>
        <v>1.4586813281052673E-2</v>
      </c>
      <c r="X153" s="10">
        <f>LN(F1039/F1034)</f>
        <v>-3.2981906506209815E-2</v>
      </c>
      <c r="Y153" s="10">
        <f>[1]SPX_20260609_MULT!X153</f>
        <v>1.4481449102707954E-2</v>
      </c>
      <c r="AA153" s="4">
        <f>A1099</f>
        <v>45950</v>
      </c>
      <c r="AB153" s="10">
        <f>(F1099-F1094)/F1094</f>
        <v>6.9037109483916115E-2</v>
      </c>
      <c r="AC153" s="10">
        <f>[1]SPX_20260609_MULT!AB153</f>
        <v>1.2083107566265544E-2</v>
      </c>
      <c r="AD153" s="10">
        <f>LN(F1099/F1094)</f>
        <v>6.6758345644234635E-2</v>
      </c>
      <c r="AE153" s="10">
        <f>[1]SPX_20260609_MULT!AD153</f>
        <v>1.2010689594491543E-2</v>
      </c>
      <c r="AG153" s="4">
        <f>A1161</f>
        <v>46042</v>
      </c>
      <c r="AH153" s="10">
        <f>(F1161-F1157)/F1157</f>
        <v>1.0746879875194971E-2</v>
      </c>
      <c r="AI153" s="10">
        <f>[1]SPX_20260609_MULT!AH153</f>
        <v>-2.3964176607277766E-2</v>
      </c>
      <c r="AJ153" s="10">
        <f>LN(F1161/F1157)</f>
        <v>1.0689542593780786E-2</v>
      </c>
      <c r="AK153" s="10">
        <f>[1]SPX_20260609_MULT!AJ153</f>
        <v>-2.4255988946808811E-2</v>
      </c>
    </row>
    <row r="154" spans="1:37" x14ac:dyDescent="0.35">
      <c r="A154" s="4">
        <v>44573</v>
      </c>
      <c r="B154" s="5">
        <v>68.83</v>
      </c>
      <c r="C154" s="5">
        <v>68.95</v>
      </c>
      <c r="D154" s="5">
        <v>68.27</v>
      </c>
      <c r="E154" s="5">
        <v>68.599999999999994</v>
      </c>
      <c r="F154" s="5">
        <v>60.805</v>
      </c>
      <c r="G154" s="7">
        <v>71700</v>
      </c>
      <c r="I154" s="4">
        <f>A159</f>
        <v>44581</v>
      </c>
      <c r="J154" s="10">
        <f>(F159-F155)/F155</f>
        <v>-1.0200290638418187E-2</v>
      </c>
      <c r="K154" s="10">
        <f>[1]SPX_20260609_MULT!J154</f>
        <v>-3.7840453392249319E-2</v>
      </c>
      <c r="L154" s="10">
        <f>LN(F159/F155)</f>
        <v>-1.0252670097874176E-2</v>
      </c>
      <c r="M154" s="10">
        <f>[1]SPX_20260609_MULT!L154</f>
        <v>-3.857499320322736E-2</v>
      </c>
      <c r="O154" s="4">
        <f>A913</f>
        <v>45680</v>
      </c>
      <c r="P154" s="10">
        <f>(F913-F909)/F909</f>
        <v>-3.5014563850988903E-2</v>
      </c>
      <c r="Q154" s="10">
        <f>[1]SPX_20260609_MULT!P154</f>
        <v>3.0547384200580924E-2</v>
      </c>
      <c r="R154" s="10">
        <f>LN(F913/F909)</f>
        <v>-3.5642269830601231E-2</v>
      </c>
      <c r="S154" s="10">
        <f>[1]SPX_20260609_MULT!R154</f>
        <v>3.0090102048240815E-2</v>
      </c>
      <c r="U154" s="4">
        <f>A1040</f>
        <v>45866</v>
      </c>
      <c r="V154" s="10">
        <f>(F1040-F1035)/F1035</f>
        <v>-5.9077425488986438E-2</v>
      </c>
      <c r="W154" s="10">
        <f>[1]SPX_20260609_MULT!V154</f>
        <v>1.3348436098889428E-2</v>
      </c>
      <c r="X154" s="10">
        <f>LN(F1040/F1035)</f>
        <v>-6.0894422791492958E-2</v>
      </c>
      <c r="Y154" s="10">
        <f>[1]SPX_20260609_MULT!X154</f>
        <v>1.3260130683913069E-2</v>
      </c>
      <c r="AA154" s="4">
        <f>A1100</f>
        <v>45951</v>
      </c>
      <c r="AB154" s="10">
        <f>(F1100-F1095)/F1095</f>
        <v>6.3126832278969189E-2</v>
      </c>
      <c r="AC154" s="10">
        <f>[1]SPX_20260609_MULT!AB154</f>
        <v>1.3701949281385883E-2</v>
      </c>
      <c r="AD154" s="10">
        <f>LN(F1100/F1095)</f>
        <v>6.1214407650543083E-2</v>
      </c>
      <c r="AE154" s="10">
        <f>[1]SPX_20260609_MULT!AD154</f>
        <v>1.3608926341515053E-2</v>
      </c>
      <c r="AG154" s="4">
        <f>A1162</f>
        <v>46043</v>
      </c>
      <c r="AH154" s="10">
        <f>(F1162-F1158)/F1158</f>
        <v>-1.6930118595906249E-2</v>
      </c>
      <c r="AI154" s="10">
        <f>[1]SPX_20260609_MULT!AH154</f>
        <v>-7.3600322328409816E-3</v>
      </c>
      <c r="AJ154" s="10">
        <f>LN(F1162/F1158)</f>
        <v>-1.7075071428786021E-2</v>
      </c>
      <c r="AK154" s="10">
        <f>[1]SPX_20260609_MULT!AJ154</f>
        <v>-7.3872509058519496E-3</v>
      </c>
    </row>
    <row r="155" spans="1:37" x14ac:dyDescent="0.35">
      <c r="A155" s="4">
        <v>44574</v>
      </c>
      <c r="B155" s="5">
        <v>68.680000000000007</v>
      </c>
      <c r="C155" s="5">
        <v>69</v>
      </c>
      <c r="D155" s="5">
        <v>68.41</v>
      </c>
      <c r="E155" s="5">
        <v>68.63</v>
      </c>
      <c r="F155" s="5">
        <v>60.831600000000002</v>
      </c>
      <c r="G155" s="7">
        <v>57500</v>
      </c>
      <c r="I155" s="4">
        <f>A160</f>
        <v>44582</v>
      </c>
      <c r="J155" s="10">
        <f>(F160-F156)/F156</f>
        <v>1.9079074739338942E-3</v>
      </c>
      <c r="K155" s="10">
        <f>[1]SPX_20260609_MULT!J155</f>
        <v>-5.6812935075909766E-2</v>
      </c>
      <c r="L155" s="10">
        <f>LN(F160/F156)</f>
        <v>1.906089730160061E-3</v>
      </c>
      <c r="M155" s="10">
        <f>[1]SPX_20260609_MULT!L155</f>
        <v>-5.8490643885997326E-2</v>
      </c>
      <c r="O155" s="4">
        <f>A914</f>
        <v>45681</v>
      </c>
      <c r="P155" s="10">
        <f>(F914-F910)/F910</f>
        <v>-4.0806414561843016E-2</v>
      </c>
      <c r="Q155" s="10">
        <f>[1]SPX_20260609_MULT!P155</f>
        <v>1.7439707522530611E-2</v>
      </c>
      <c r="R155" s="10">
        <f>LN(F914/F910)</f>
        <v>-4.1662362699286554E-2</v>
      </c>
      <c r="S155" s="10">
        <f>[1]SPX_20260609_MULT!R155</f>
        <v>1.7289381072823656E-2</v>
      </c>
      <c r="U155" s="4">
        <f>A1041</f>
        <v>45867</v>
      </c>
      <c r="V155" s="10">
        <f>(F1041-F1036)/F1036</f>
        <v>-4.8272504108254996E-2</v>
      </c>
      <c r="W155" s="10">
        <f>[1]SPX_20260609_MULT!V155</f>
        <v>9.7057824448099957E-3</v>
      </c>
      <c r="X155" s="10">
        <f>LN(F1041/F1036)</f>
        <v>-4.9476528977543226E-2</v>
      </c>
      <c r="Y155" s="10">
        <f>[1]SPX_20260609_MULT!X155</f>
        <v>9.6589839056784119E-3</v>
      </c>
      <c r="AA155" s="4">
        <f>A1101</f>
        <v>45952</v>
      </c>
      <c r="AB155" s="10">
        <f>(F1101-F1096)/F1096</f>
        <v>3.0303157523520918E-2</v>
      </c>
      <c r="AC155" s="10">
        <f>[1]SPX_20260609_MULT!AB155</f>
        <v>4.2481703919892214E-3</v>
      </c>
      <c r="AD155" s="10">
        <f>LN(F1101/F1096)</f>
        <v>2.9853086628384956E-2</v>
      </c>
      <c r="AE155" s="10">
        <f>[1]SPX_20260609_MULT!AD155</f>
        <v>4.2391723905107516E-3</v>
      </c>
      <c r="AG155" s="4">
        <f>A1163</f>
        <v>46044</v>
      </c>
      <c r="AH155" s="10">
        <f>(F1163-F1159)/F1159</f>
        <v>-2.6836864813219695E-2</v>
      </c>
      <c r="AI155" s="10">
        <f>[1]SPX_20260609_MULT!AH155</f>
        <v>-4.4812777798369837E-3</v>
      </c>
      <c r="AJ155" s="10">
        <f>LN(F1163/F1159)</f>
        <v>-2.7203548787377824E-2</v>
      </c>
      <c r="AK155" s="10">
        <f>[1]SPX_20260609_MULT!AJ155</f>
        <v>-4.4913488037401873E-3</v>
      </c>
    </row>
    <row r="156" spans="1:37" x14ac:dyDescent="0.35">
      <c r="A156" s="4">
        <v>44575</v>
      </c>
      <c r="B156" s="5">
        <v>68.95</v>
      </c>
      <c r="C156" s="5">
        <v>68.95</v>
      </c>
      <c r="D156" s="5">
        <v>67.17</v>
      </c>
      <c r="E156" s="5">
        <v>68.180000000000007</v>
      </c>
      <c r="F156" s="5">
        <v>60.432699999999997</v>
      </c>
      <c r="G156" s="7">
        <v>93700</v>
      </c>
      <c r="I156" s="4">
        <f>A161</f>
        <v>44585</v>
      </c>
      <c r="J156" s="10">
        <f>(F161-F156)/F156</f>
        <v>-1.3204771588891241E-3</v>
      </c>
      <c r="K156" s="10">
        <f>[1]SPX_20260609_MULT!J156</f>
        <v>-5.4198654166472085E-2</v>
      </c>
      <c r="L156" s="10">
        <f>LN(F161/F156)</f>
        <v>-1.3213497571013338E-3</v>
      </c>
      <c r="M156" s="10">
        <f>[1]SPX_20260609_MULT!L156</f>
        <v>-5.5722725815531032E-2</v>
      </c>
      <c r="O156" s="4">
        <f>A915</f>
        <v>45684</v>
      </c>
      <c r="P156" s="10">
        <f>(F915-F910)/F910</f>
        <v>2.1236750276206848E-2</v>
      </c>
      <c r="Q156" s="10">
        <f>[1]SPX_20260609_MULT!P156</f>
        <v>2.6047165387159989E-3</v>
      </c>
      <c r="R156" s="10">
        <f>LN(F915/F910)</f>
        <v>2.1014393082166044E-2</v>
      </c>
      <c r="S156" s="10">
        <f>[1]SPX_20260609_MULT!R156</f>
        <v>2.6013301437171829E-3</v>
      </c>
      <c r="U156" s="4">
        <f>A1042</f>
        <v>45868</v>
      </c>
      <c r="V156" s="10">
        <f>(F1042-F1037)/F1037</f>
        <v>-3.3524067351668387E-2</v>
      </c>
      <c r="W156" s="10">
        <f>[1]SPX_20260609_MULT!V156</f>
        <v>6.2741883035242172E-4</v>
      </c>
      <c r="X156" s="10">
        <f>LN(F1042/F1037)</f>
        <v>-3.40988821975182E-2</v>
      </c>
      <c r="Y156" s="10">
        <f>[1]SPX_20260609_MULT!X156</f>
        <v>6.2722208544799664E-4</v>
      </c>
      <c r="AA156" s="4">
        <f>A1102</f>
        <v>45953</v>
      </c>
      <c r="AB156" s="10">
        <f>(F1102-F1097)/F1097</f>
        <v>1.5410087647309872E-2</v>
      </c>
      <c r="AC156" s="10">
        <f>[1]SPX_20260609_MULT!AB156</f>
        <v>1.6498559119109003E-2</v>
      </c>
      <c r="AD156" s="10">
        <f>LN(F1102/F1097)</f>
        <v>1.5292558135452224E-2</v>
      </c>
      <c r="AE156" s="10">
        <f>[1]SPX_20260609_MULT!AD156</f>
        <v>1.6363936592990975E-2</v>
      </c>
      <c r="AG156" s="4">
        <f>A1164</f>
        <v>46045</v>
      </c>
      <c r="AH156" s="10">
        <f>(F1164-F1160)/F1160</f>
        <v>-2.3875911979846995E-2</v>
      </c>
      <c r="AI156" s="10">
        <f>[1]SPX_20260609_MULT!AH156</f>
        <v>-3.5158307701524333E-3</v>
      </c>
      <c r="AJ156" s="10">
        <f>LN(F1164/F1160)</f>
        <v>-2.4165561285657732E-2</v>
      </c>
      <c r="AK156" s="10">
        <f>[1]SPX_20260609_MULT!AJ156</f>
        <v>-3.522025827933374E-3</v>
      </c>
    </row>
    <row r="157" spans="1:37" x14ac:dyDescent="0.35">
      <c r="A157" s="4">
        <v>44579</v>
      </c>
      <c r="B157" s="5">
        <v>67.569999999999993</v>
      </c>
      <c r="C157" s="5">
        <v>68.069999999999993</v>
      </c>
      <c r="D157" s="5">
        <v>66.760000000000005</v>
      </c>
      <c r="E157" s="5">
        <v>67.2</v>
      </c>
      <c r="F157" s="5">
        <v>59.564100000000003</v>
      </c>
      <c r="G157" s="7">
        <v>96900</v>
      </c>
      <c r="I157" s="4">
        <f>A162</f>
        <v>44586</v>
      </c>
      <c r="J157" s="10">
        <f>(F162-F157)/F157</f>
        <v>1.9046707664515966E-2</v>
      </c>
      <c r="K157" s="10">
        <f>[1]SPX_20260609_MULT!J157</f>
        <v>-4.8209395190620209E-2</v>
      </c>
      <c r="L157" s="10">
        <f>LN(F162/F157)</f>
        <v>1.8867589956078006E-2</v>
      </c>
      <c r="M157" s="10">
        <f>[1]SPX_20260609_MULT!L157</f>
        <v>-4.9410221315289091E-2</v>
      </c>
      <c r="O157" s="4">
        <f>A916</f>
        <v>45685</v>
      </c>
      <c r="P157" s="10">
        <f>(F916-F911)/F911</f>
        <v>5.0806940164831053E-2</v>
      </c>
      <c r="Q157" s="10">
        <f>[1]SPX_20260609_MULT!P157</f>
        <v>3.0516229129073161E-3</v>
      </c>
      <c r="R157" s="10">
        <f>LN(F916/F911)</f>
        <v>4.955838345611531E-2</v>
      </c>
      <c r="S157" s="10">
        <f>[1]SPX_20260609_MULT!R157</f>
        <v>3.0469761627255343E-3</v>
      </c>
      <c r="U157" s="4">
        <f>A1043</f>
        <v>45869</v>
      </c>
      <c r="V157" s="10">
        <f>(F1043-F1038)/F1038</f>
        <v>-2.0683509801866014E-2</v>
      </c>
      <c r="W157" s="10">
        <f>[1]SPX_20260609_MULT!V157</f>
        <v>-3.765312237024337E-3</v>
      </c>
      <c r="X157" s="10">
        <f>LN(F1043/F1038)</f>
        <v>-2.0900409636682805E-2</v>
      </c>
      <c r="Y157" s="10">
        <f>[1]SPX_20260609_MULT!X157</f>
        <v>-3.7724188698820419E-3</v>
      </c>
      <c r="AA157" s="4">
        <f>A1103</f>
        <v>45954</v>
      </c>
      <c r="AB157" s="10">
        <f>(F1103-F1098)/F1098</f>
        <v>8.9602076972062124E-3</v>
      </c>
      <c r="AC157" s="10">
        <f>[1]SPX_20260609_MULT!AB157</f>
        <v>1.9159650695591789E-2</v>
      </c>
      <c r="AD157" s="10">
        <f>LN(F1103/F1098)</f>
        <v>8.9203032273031582E-3</v>
      </c>
      <c r="AE157" s="10">
        <f>[1]SPX_20260609_MULT!AD157</f>
        <v>1.8978415860165812E-2</v>
      </c>
      <c r="AG157" s="4">
        <f>A1165</f>
        <v>46048</v>
      </c>
      <c r="AH157" s="10">
        <f>(F1165-F1160)/F1160</f>
        <v>-1.6600923874206114E-2</v>
      </c>
      <c r="AI157" s="10">
        <f>[1]SPX_20260609_MULT!AH157</f>
        <v>1.4726492172964583E-3</v>
      </c>
      <c r="AJ157" s="10">
        <f>LN(F1165/F1160)</f>
        <v>-1.6740263474137446E-2</v>
      </c>
      <c r="AK157" s="10">
        <f>[1]SPX_20260609_MULT!AJ157</f>
        <v>1.4715659328394947E-3</v>
      </c>
    </row>
    <row r="158" spans="1:37" x14ac:dyDescent="0.35">
      <c r="A158" s="4">
        <v>44580</v>
      </c>
      <c r="B158" s="5">
        <v>67.03</v>
      </c>
      <c r="C158" s="5">
        <v>68.45</v>
      </c>
      <c r="D158" s="5">
        <v>67.03</v>
      </c>
      <c r="E158" s="5">
        <v>67.790000000000006</v>
      </c>
      <c r="F158" s="5">
        <v>60.087000000000003</v>
      </c>
      <c r="G158" s="7">
        <v>108400</v>
      </c>
      <c r="I158" s="4">
        <f>A163</f>
        <v>44587</v>
      </c>
      <c r="J158" s="10">
        <f>(F163-F158)/F158</f>
        <v>2.3615757152129361E-3</v>
      </c>
      <c r="K158" s="10">
        <f>[1]SPX_20260609_MULT!J158</f>
        <v>-4.0335161814663116E-2</v>
      </c>
      <c r="L158" s="10">
        <f>LN(F163/F158)</f>
        <v>2.3587915777230012E-3</v>
      </c>
      <c r="M158" s="10">
        <f>[1]SPX_20260609_MULT!L158</f>
        <v>-4.1171182369510666E-2</v>
      </c>
      <c r="O158" s="4">
        <f>A917</f>
        <v>45686</v>
      </c>
      <c r="P158" s="10">
        <f>(F917-F912)/F912</f>
        <v>7.7691732340922276E-2</v>
      </c>
      <c r="Q158" s="10">
        <f>[1]SPX_20260609_MULT!P158</f>
        <v>-7.7320306236389399E-3</v>
      </c>
      <c r="R158" s="10">
        <f>LN(F917/F912)</f>
        <v>7.4821469013716752E-2</v>
      </c>
      <c r="S158" s="10">
        <f>[1]SPX_20260609_MULT!R158</f>
        <v>-7.7620777561980747E-3</v>
      </c>
      <c r="U158" s="4">
        <f>A1044</f>
        <v>45870</v>
      </c>
      <c r="V158" s="10">
        <f>(F1044-F1039)/F1039</f>
        <v>1.8103704964056288E-2</v>
      </c>
      <c r="W158" s="10">
        <f>[1]SPX_20260609_MULT!V158</f>
        <v>-2.3577834663123347E-2</v>
      </c>
      <c r="X158" s="10">
        <f>LN(F1044/F1039)</f>
        <v>1.7941784220802681E-2</v>
      </c>
      <c r="Y158" s="10">
        <f>[1]SPX_20260609_MULT!X158</f>
        <v>-2.386023963857592E-2</v>
      </c>
      <c r="AA158" s="4">
        <f>A1104</f>
        <v>45957</v>
      </c>
      <c r="AB158" s="10">
        <f>(F1104-F1099)/F1099</f>
        <v>-7.8245691471222594E-4</v>
      </c>
      <c r="AC158" s="10">
        <f>[1]SPX_20260609_MULT!AB158</f>
        <v>2.0791031810685694E-2</v>
      </c>
      <c r="AD158" s="10">
        <f>LN(F1104/F1099)</f>
        <v>-7.8276319390119589E-4</v>
      </c>
      <c r="AE158" s="10">
        <f>[1]SPX_20260609_MULT!AD158</f>
        <v>2.0577848117881541E-2</v>
      </c>
      <c r="AG158" s="4">
        <f>A1166</f>
        <v>46049</v>
      </c>
      <c r="AH158" s="10">
        <f>(F1166-F1161)/F1161</f>
        <v>-5.3172709049199652E-3</v>
      </c>
      <c r="AI158" s="10">
        <f>[1]SPX_20260609_MULT!AH158</f>
        <v>2.6738847449246272E-2</v>
      </c>
      <c r="AJ158" s="10">
        <f>LN(F1166/F1161)</f>
        <v>-5.331457902946873E-3</v>
      </c>
      <c r="AK158" s="10">
        <f>[1]SPX_20260609_MULT!AJ158</f>
        <v>2.638761180308349E-2</v>
      </c>
    </row>
    <row r="159" spans="1:37" x14ac:dyDescent="0.35">
      <c r="A159" s="4">
        <v>44581</v>
      </c>
      <c r="B159" s="5">
        <v>67.87</v>
      </c>
      <c r="C159" s="5">
        <v>69.28</v>
      </c>
      <c r="D159" s="5">
        <v>67.75</v>
      </c>
      <c r="E159" s="5">
        <v>67.930000000000007</v>
      </c>
      <c r="F159" s="5">
        <v>60.211100000000002</v>
      </c>
      <c r="G159" s="7">
        <v>102300</v>
      </c>
      <c r="I159" s="4">
        <f>A164</f>
        <v>44588</v>
      </c>
      <c r="J159" s="10">
        <f>(F164-F159)/F159</f>
        <v>-7.6547347582090726E-3</v>
      </c>
      <c r="K159" s="10">
        <f>[1]SPX_20260609_MULT!J159</f>
        <v>-3.4849344038119574E-2</v>
      </c>
      <c r="L159" s="10">
        <f>LN(F164/F159)</f>
        <v>-7.6841826135873063E-3</v>
      </c>
      <c r="M159" s="10">
        <f>[1]SPX_20260609_MULT!L159</f>
        <v>-3.5471069660884522E-2</v>
      </c>
      <c r="O159" s="4">
        <f>A918</f>
        <v>45687</v>
      </c>
      <c r="P159" s="10">
        <f>(F918-F913)/F913</f>
        <v>7.1705452746344975E-2</v>
      </c>
      <c r="Q159" s="10">
        <f>[1]SPX_20260609_MULT!P159</f>
        <v>-7.7696279117657422E-3</v>
      </c>
      <c r="R159" s="10">
        <f>LN(F918/F913)</f>
        <v>6.9251260664847741E-2</v>
      </c>
      <c r="S159" s="10">
        <f>[1]SPX_20260609_MULT!R159</f>
        <v>-7.7999687308043337E-3</v>
      </c>
      <c r="U159" s="4">
        <f>A1045</f>
        <v>45873</v>
      </c>
      <c r="V159" s="10">
        <f>(F1045-F1040)/F1040</f>
        <v>4.1648635081098805E-2</v>
      </c>
      <c r="W159" s="10">
        <f>[1]SPX_20260609_MULT!V159</f>
        <v>-9.3634199666028858E-3</v>
      </c>
      <c r="X159" s="10">
        <f>LN(F1045/F1040)</f>
        <v>4.0804684048284551E-2</v>
      </c>
      <c r="Y159" s="10">
        <f>[1]SPX_20260609_MULT!X159</f>
        <v>-9.4075323611961473E-3</v>
      </c>
      <c r="AA159" s="4">
        <f>A1105</f>
        <v>45958</v>
      </c>
      <c r="AB159" s="10">
        <f>(F1105-F1100)/F1100</f>
        <v>-3.0671915724799371E-2</v>
      </c>
      <c r="AC159" s="10">
        <f>[1]SPX_20260609_MULT!AB159</f>
        <v>2.3093083164303512E-2</v>
      </c>
      <c r="AD159" s="10">
        <f>LN(F1105/F1100)</f>
        <v>-3.115214413336859E-2</v>
      </c>
      <c r="AE159" s="10">
        <f>[1]SPX_20260609_MULT!AD159</f>
        <v>2.2830473215553794E-2</v>
      </c>
      <c r="AG159" s="4">
        <f>A1167</f>
        <v>46050</v>
      </c>
      <c r="AH159" s="10">
        <f>(F1167-F1162)/F1162</f>
        <v>-2.9902843164404991E-2</v>
      </c>
      <c r="AI159" s="10">
        <f>[1]SPX_20260609_MULT!AH159</f>
        <v>1.4894612923712896E-2</v>
      </c>
      <c r="AJ159" s="10">
        <f>LN(F1167/F1162)</f>
        <v>-3.035905081437484E-2</v>
      </c>
      <c r="AK159" s="10">
        <f>[1]SPX_20260609_MULT!AJ159</f>
        <v>1.4784777471271297E-2</v>
      </c>
    </row>
    <row r="160" spans="1:37" x14ac:dyDescent="0.35">
      <c r="A160" s="4">
        <v>44582</v>
      </c>
      <c r="B160" s="5">
        <v>68.25</v>
      </c>
      <c r="C160" s="5">
        <v>69.39</v>
      </c>
      <c r="D160" s="5">
        <v>68.25</v>
      </c>
      <c r="E160" s="5">
        <v>68.31</v>
      </c>
      <c r="F160" s="5">
        <v>60.548000000000002</v>
      </c>
      <c r="G160" s="7">
        <v>106300</v>
      </c>
      <c r="I160" s="4">
        <f>A165</f>
        <v>44589</v>
      </c>
      <c r="J160" s="10">
        <f>(F165-F160)/F160</f>
        <v>2.04796194754567E-3</v>
      </c>
      <c r="K160" s="10">
        <f>[1]SPX_20260609_MULT!J160</f>
        <v>7.7104737152045542E-3</v>
      </c>
      <c r="L160" s="10">
        <f>LN(F165/F160)</f>
        <v>2.0458677322378565E-3</v>
      </c>
      <c r="M160" s="10">
        <f>[1]SPX_20260609_MULT!L160</f>
        <v>7.6808999340446851E-3</v>
      </c>
      <c r="O160" s="4">
        <f>A919</f>
        <v>45688</v>
      </c>
      <c r="P160" s="10">
        <f>(F919-F914)/F914</f>
        <v>9.0296578952770434E-2</v>
      </c>
      <c r="Q160" s="10">
        <f>[1]SPX_20260609_MULT!P160</f>
        <v>-9.9505015390149582E-3</v>
      </c>
      <c r="R160" s="10">
        <f>LN(F919/F914)</f>
        <v>8.6449750013426738E-2</v>
      </c>
      <c r="S160" s="10">
        <f>[1]SPX_20260609_MULT!R160</f>
        <v>-1.000033865794266E-2</v>
      </c>
      <c r="U160" s="4">
        <f>A1046</f>
        <v>45874</v>
      </c>
      <c r="V160" s="10">
        <f>(F1046-F1041)/F1041</f>
        <v>2.1235685843160365E-2</v>
      </c>
      <c r="W160" s="10">
        <f>[1]SPX_20260609_MULT!V160</f>
        <v>-1.1249658778401337E-2</v>
      </c>
      <c r="X160" s="10">
        <f>LN(F1046/F1041)</f>
        <v>2.1013350783599317E-2</v>
      </c>
      <c r="Y160" s="10">
        <f>[1]SPX_20260609_MULT!X160</f>
        <v>-1.1313414796314097E-2</v>
      </c>
      <c r="AA160" s="4">
        <f>A1106</f>
        <v>45959</v>
      </c>
      <c r="AB160" s="10">
        <f>(F1106-F1101)/F1101</f>
        <v>-7.412463174022349E-2</v>
      </c>
      <c r="AC160" s="10">
        <f>[1]SPX_20260609_MULT!AB160</f>
        <v>2.8538362070310117E-2</v>
      </c>
      <c r="AD160" s="10">
        <f>LN(F1106/F1101)</f>
        <v>-7.7015644906328479E-2</v>
      </c>
      <c r="AE160" s="10">
        <f>[1]SPX_20260609_MULT!AD160</f>
        <v>2.8138728462740223E-2</v>
      </c>
      <c r="AG160" s="4">
        <f>A1168</f>
        <v>46051</v>
      </c>
      <c r="AH160" s="10">
        <f>(F1168-F1163)/F1163</f>
        <v>-1.2741943276803436E-2</v>
      </c>
      <c r="AI160" s="10">
        <f>[1]SPX_20260609_MULT!AH160</f>
        <v>8.0510460478488075E-3</v>
      </c>
      <c r="AJ160" s="10">
        <f>LN(F1168/F1163)</f>
        <v>-1.2823818075624202E-2</v>
      </c>
      <c r="AK160" s="10">
        <f>[1]SPX_20260609_MULT!AJ160</f>
        <v>8.0188092874537657E-3</v>
      </c>
    </row>
    <row r="161" spans="1:37" x14ac:dyDescent="0.35">
      <c r="A161" s="4">
        <v>44585</v>
      </c>
      <c r="B161" s="5">
        <v>68.67</v>
      </c>
      <c r="C161" s="5">
        <v>69.25</v>
      </c>
      <c r="D161" s="5">
        <v>66.569999999999993</v>
      </c>
      <c r="E161" s="5">
        <v>68.09</v>
      </c>
      <c r="F161" s="5">
        <v>60.352899999999998</v>
      </c>
      <c r="G161" s="7">
        <v>124800</v>
      </c>
      <c r="I161" s="4">
        <f>A166</f>
        <v>44592</v>
      </c>
      <c r="J161" s="10">
        <f>(F166-F161)/F161</f>
        <v>1.1310144168714358E-2</v>
      </c>
      <c r="K161" s="10">
        <f>[1]SPX_20260609_MULT!J161</f>
        <v>2.3904035116970108E-2</v>
      </c>
      <c r="L161" s="10">
        <f>LN(F166/F161)</f>
        <v>1.124666269612278E-2</v>
      </c>
      <c r="M161" s="10">
        <f>[1]SPX_20260609_MULT!L161</f>
        <v>2.3622806519641042E-2</v>
      </c>
      <c r="O161" s="4">
        <f>A920</f>
        <v>45691</v>
      </c>
      <c r="P161" s="10">
        <f>(F920-F915)/F915</f>
        <v>6.2181871154604183E-2</v>
      </c>
      <c r="Q161" s="10">
        <f>[1]SPX_20260609_MULT!P161</f>
        <v>-2.9456380256953504E-3</v>
      </c>
      <c r="R161" s="10">
        <f>LN(F920/F915)</f>
        <v>6.032516159879743E-2</v>
      </c>
      <c r="S161" s="10">
        <f>[1]SPX_20260609_MULT!R161</f>
        <v>-2.9499849558050325E-3</v>
      </c>
      <c r="U161" s="4">
        <f>A1047</f>
        <v>45875</v>
      </c>
      <c r="V161" s="10">
        <f>(F1047-F1042)/F1042</f>
        <v>1.744531495361212E-2</v>
      </c>
      <c r="W161" s="10">
        <f>[1]SPX_20260609_MULT!V161</f>
        <v>-2.8037216175600451E-3</v>
      </c>
      <c r="X161" s="10">
        <f>LN(F1047/F1042)</f>
        <v>1.7294892372990048E-2</v>
      </c>
      <c r="Y161" s="10">
        <f>[1]SPX_20260609_MULT!X161</f>
        <v>-2.8076594070470312E-3</v>
      </c>
      <c r="AA161" s="4">
        <f>A1107</f>
        <v>45960</v>
      </c>
      <c r="AB161" s="10">
        <f>(F1107-F1102)/F1102</f>
        <v>-9.0659279599287934E-2</v>
      </c>
      <c r="AC161" s="10">
        <f>[1]SPX_20260609_MULT!AB161</f>
        <v>1.2450938384120548E-2</v>
      </c>
      <c r="AD161" s="10">
        <f>LN(F1107/F1102)</f>
        <v>-9.5035425112069097E-2</v>
      </c>
      <c r="AE161" s="10">
        <f>[1]SPX_20260609_MULT!AD161</f>
        <v>1.2374062907613241E-2</v>
      </c>
      <c r="AG161" s="4">
        <f>A1169</f>
        <v>46052</v>
      </c>
      <c r="AH161" s="10">
        <f>(F1169-F1164)/F1164</f>
        <v>-5.5421242220344228E-3</v>
      </c>
      <c r="AI161" s="10">
        <f>[1]SPX_20260609_MULT!AH161</f>
        <v>3.3865270509257426E-3</v>
      </c>
      <c r="AJ161" s="10">
        <f>LN(F1169/F1164)</f>
        <v>-5.5575387717615764E-3</v>
      </c>
      <c r="AK161" s="10">
        <f>[1]SPX_20260609_MULT!AJ161</f>
        <v>3.3808056816015866E-3</v>
      </c>
    </row>
    <row r="162" spans="1:37" x14ac:dyDescent="0.35">
      <c r="A162" s="4">
        <v>44586</v>
      </c>
      <c r="B162" s="5">
        <v>68.2</v>
      </c>
      <c r="C162" s="5">
        <v>69.12</v>
      </c>
      <c r="D162" s="5">
        <v>67.61</v>
      </c>
      <c r="E162" s="5">
        <v>68.48</v>
      </c>
      <c r="F162" s="5">
        <v>60.698599999999999</v>
      </c>
      <c r="G162" s="7">
        <v>92600</v>
      </c>
      <c r="I162" s="4">
        <f>A167</f>
        <v>44593</v>
      </c>
      <c r="J162" s="10">
        <f>(F167-F162)/F162</f>
        <v>-1.6939435176429082E-2</v>
      </c>
      <c r="K162" s="10">
        <f>[1]SPX_20260609_MULT!J162</f>
        <v>4.3634103748046917E-2</v>
      </c>
      <c r="L162" s="10">
        <f>LN(F167/F162)</f>
        <v>-1.7084548501419508E-2</v>
      </c>
      <c r="M162" s="10">
        <f>[1]SPX_20260609_MULT!L162</f>
        <v>4.2708952692492523E-2</v>
      </c>
      <c r="O162" s="4">
        <f>A921</f>
        <v>45692</v>
      </c>
      <c r="P162" s="10">
        <f>(F921-F916)/F916</f>
        <v>2.0920389291780136E-2</v>
      </c>
      <c r="Q162" s="10">
        <f>[1]SPX_20260609_MULT!P162</f>
        <v>-4.9145968022613106E-3</v>
      </c>
      <c r="R162" s="10">
        <f>LN(F921/F916)</f>
        <v>2.0704562872896026E-2</v>
      </c>
      <c r="S162" s="10">
        <f>[1]SPX_20260609_MULT!R162</f>
        <v>-4.9267131473941664E-3</v>
      </c>
      <c r="U162" s="4">
        <f>A1048</f>
        <v>45876</v>
      </c>
      <c r="V162" s="10">
        <f>(F1048-F1043)/F1043</f>
        <v>3.9964888617703448E-2</v>
      </c>
      <c r="W162" s="10">
        <f>[1]SPX_20260609_MULT!V162</f>
        <v>9.6207993257960237E-5</v>
      </c>
      <c r="X162" s="10">
        <f>LN(F1048/F1043)</f>
        <v>3.9186951638851948E-2</v>
      </c>
      <c r="Y162" s="10">
        <f>[1]SPX_20260609_MULT!X162</f>
        <v>9.620336556587442E-5</v>
      </c>
      <c r="AA162" s="4">
        <f>A1108</f>
        <v>45961</v>
      </c>
      <c r="AB162" s="10">
        <f>(F1108-F1103)/F1103</f>
        <v>-8.7412559119947275E-2</v>
      </c>
      <c r="AC162" s="10">
        <f>[1]SPX_20260609_MULT!AB162</f>
        <v>7.1425964250811736E-3</v>
      </c>
      <c r="AD162" s="10">
        <f>LN(F1108/F1103)</f>
        <v>-9.1471372494496522E-2</v>
      </c>
      <c r="AE162" s="10">
        <f>[1]SPX_20260609_MULT!AD162</f>
        <v>7.1172089001166547E-3</v>
      </c>
      <c r="AG162" s="4">
        <f>A1170</f>
        <v>46055</v>
      </c>
      <c r="AH162" s="10">
        <f>(F1170-F1165)/F1165</f>
        <v>-3.9841712557559979E-3</v>
      </c>
      <c r="AI162" s="10">
        <f>[1]SPX_20260609_MULT!AH162</f>
        <v>3.7710838346357955E-3</v>
      </c>
      <c r="AJ162" s="10">
        <f>LN(F1170/F1165)</f>
        <v>-3.9921292103223113E-3</v>
      </c>
      <c r="AK162" s="10">
        <f>[1]SPX_20260609_MULT!AJ162</f>
        <v>3.7639911238707946E-3</v>
      </c>
    </row>
    <row r="163" spans="1:37" x14ac:dyDescent="0.35">
      <c r="A163" s="4">
        <v>44587</v>
      </c>
      <c r="B163" s="5">
        <v>68.959999999999994</v>
      </c>
      <c r="C163" s="5">
        <v>69.84</v>
      </c>
      <c r="D163" s="5">
        <v>67.150000000000006</v>
      </c>
      <c r="E163" s="5">
        <v>67.95</v>
      </c>
      <c r="F163" s="5">
        <v>60.228900000000003</v>
      </c>
      <c r="G163" s="7">
        <v>97100</v>
      </c>
      <c r="I163" s="4">
        <f>A168</f>
        <v>44594</v>
      </c>
      <c r="J163" s="10">
        <f>(F168-F163)/F163</f>
        <v>6.3275271505871169E-3</v>
      </c>
      <c r="K163" s="10">
        <f>[1]SPX_20260609_MULT!J163</f>
        <v>5.5046791325525209E-2</v>
      </c>
      <c r="L163" s="10">
        <f>LN(F168/F163)</f>
        <v>6.3075923982654197E-3</v>
      </c>
      <c r="M163" s="10">
        <f>[1]SPX_20260609_MULT!L163</f>
        <v>5.3585117911832916E-2</v>
      </c>
      <c r="O163" s="4">
        <f>A922</f>
        <v>45693</v>
      </c>
      <c r="P163" s="10">
        <f>(F922-F917)/F917</f>
        <v>4.7522418630633202E-2</v>
      </c>
      <c r="Q163" s="10">
        <f>[1]SPX_20260609_MULT!P163</f>
        <v>3.6709325457554946E-3</v>
      </c>
      <c r="R163" s="10">
        <f>LN(F922/F917)</f>
        <v>4.6427774619152776E-2</v>
      </c>
      <c r="S163" s="10">
        <f>[1]SPX_20260609_MULT!R163</f>
        <v>3.6642111171297023E-3</v>
      </c>
      <c r="U163" s="4">
        <f>A1049</f>
        <v>45877</v>
      </c>
      <c r="V163" s="10">
        <f>(F1049-F1044)/F1044</f>
        <v>1.5356429604004303E-2</v>
      </c>
      <c r="W163" s="10">
        <f>[1]SPX_20260609_MULT!V163</f>
        <v>2.4277037846269559E-2</v>
      </c>
      <c r="X163" s="10">
        <f>LN(F1049/F1044)</f>
        <v>1.5239713022178841E-2</v>
      </c>
      <c r="Y163" s="10">
        <f>[1]SPX_20260609_MULT!X163</f>
        <v>2.398703479842635E-2</v>
      </c>
      <c r="AA163" s="4">
        <f>A1109</f>
        <v>45964</v>
      </c>
      <c r="AB163" s="10">
        <f>(F1109-F1104)/F1104</f>
        <v>-9.5181109951007967E-2</v>
      </c>
      <c r="AC163" s="10">
        <f>[1]SPX_20260609_MULT!AB163</f>
        <v>-3.373012311771369E-3</v>
      </c>
      <c r="AD163" s="10">
        <f>LN(F1109/F1104)</f>
        <v>-0.10002047680201524</v>
      </c>
      <c r="AE163" s="10">
        <f>[1]SPX_20260609_MULT!AD163</f>
        <v>-3.3787137420722715E-3</v>
      </c>
      <c r="AG163" s="4">
        <f>A1171</f>
        <v>46056</v>
      </c>
      <c r="AH163" s="10">
        <f>(F1171-F1166)/F1166</f>
        <v>5.9178943080756838E-3</v>
      </c>
      <c r="AI163" s="10">
        <f>[1]SPX_20260609_MULT!AH163</f>
        <v>-8.7109161047929894E-3</v>
      </c>
      <c r="AJ163" s="10">
        <f>LN(F1171/F1166)</f>
        <v>5.9004523508322934E-3</v>
      </c>
      <c r="AK163" s="10">
        <f>[1]SPX_20260609_MULT!AJ163</f>
        <v>-8.7490779123128321E-3</v>
      </c>
    </row>
    <row r="164" spans="1:37" x14ac:dyDescent="0.35">
      <c r="A164" s="4">
        <v>44588</v>
      </c>
      <c r="B164" s="5">
        <v>68.510000000000005</v>
      </c>
      <c r="C164" s="5">
        <v>68.94</v>
      </c>
      <c r="D164" s="5">
        <v>66.97</v>
      </c>
      <c r="E164" s="5">
        <v>67.41</v>
      </c>
      <c r="F164" s="5">
        <v>59.7502</v>
      </c>
      <c r="G164" s="7">
        <v>125300</v>
      </c>
      <c r="I164" s="4">
        <f>A169</f>
        <v>44595</v>
      </c>
      <c r="J164" s="10">
        <f>(F169-F164)/F164</f>
        <v>5.4895213739870824E-3</v>
      </c>
      <c r="K164" s="10">
        <f>[1]SPX_20260609_MULT!J164</f>
        <v>3.4884955073949099E-2</v>
      </c>
      <c r="L164" s="10">
        <f>LN(F169/F164)</f>
        <v>5.4745088674531201E-3</v>
      </c>
      <c r="M164" s="10">
        <f>[1]SPX_20260609_MULT!L164</f>
        <v>3.4290266021287645E-2</v>
      </c>
      <c r="O164" s="4">
        <f>A923</f>
        <v>45694</v>
      </c>
      <c r="P164" s="10">
        <f>(F923-F918)/F918</f>
        <v>4.3732013036379483E-2</v>
      </c>
      <c r="Q164" s="10">
        <f>[1]SPX_20260609_MULT!P164</f>
        <v>2.0424234874402616E-3</v>
      </c>
      <c r="R164" s="10">
        <f>LN(F923/F918)</f>
        <v>4.280276401540032E-2</v>
      </c>
      <c r="S164" s="10">
        <f>[1]SPX_20260609_MULT!R164</f>
        <v>2.0403405762316295E-3</v>
      </c>
      <c r="U164" s="4">
        <f>A1050</f>
        <v>45880</v>
      </c>
      <c r="V164" s="10">
        <f>(F1050-F1045)/F1045</f>
        <v>1.106148732862482E-2</v>
      </c>
      <c r="W164" s="10">
        <f>[1]SPX_20260609_MULT!V164</f>
        <v>6.8737303493197326E-3</v>
      </c>
      <c r="X164" s="10">
        <f>LN(F1050/F1045)</f>
        <v>1.1000756516002368E-2</v>
      </c>
      <c r="Y164" s="10">
        <f>[1]SPX_20260609_MULT!X164</f>
        <v>6.8502139668739038E-3</v>
      </c>
      <c r="AA164" s="4">
        <f>A1110</f>
        <v>45965</v>
      </c>
      <c r="AB164" s="10">
        <f>(F1110-F1105)/F1105</f>
        <v>-3.5903450599222696E-2</v>
      </c>
      <c r="AC164" s="10">
        <f>[1]SPX_20260609_MULT!AB164</f>
        <v>-1.7318560921469325E-2</v>
      </c>
      <c r="AD164" s="10">
        <f>LN(F1110/F1105)</f>
        <v>-3.6563834406707185E-2</v>
      </c>
      <c r="AE164" s="10">
        <f>[1]SPX_20260609_MULT!AD164</f>
        <v>-1.7470281470434303E-2</v>
      </c>
      <c r="AG164" s="4">
        <f>A1172</f>
        <v>46057</v>
      </c>
      <c r="AH164" s="10">
        <f>(F1172-F1167)/F1167</f>
        <v>3.2188488110460205E-2</v>
      </c>
      <c r="AI164" s="10">
        <f>[1]SPX_20260609_MULT!AH164</f>
        <v>-1.3658525791907695E-2</v>
      </c>
      <c r="AJ164" s="10">
        <f>LN(F1172/F1167)</f>
        <v>3.1681293899962062E-2</v>
      </c>
      <c r="AK164" s="10">
        <f>[1]SPX_20260609_MULT!AJ164</f>
        <v>-1.3752661609114775E-2</v>
      </c>
    </row>
    <row r="165" spans="1:37" x14ac:dyDescent="0.35">
      <c r="A165" s="4">
        <v>44589</v>
      </c>
      <c r="B165" s="5">
        <v>67.47</v>
      </c>
      <c r="C165" s="5">
        <v>68.53</v>
      </c>
      <c r="D165" s="5">
        <v>66.3</v>
      </c>
      <c r="E165" s="5">
        <v>68.45</v>
      </c>
      <c r="F165" s="5">
        <v>60.671999999999997</v>
      </c>
      <c r="G165" s="7">
        <v>109100</v>
      </c>
      <c r="I165" s="4">
        <f>A170</f>
        <v>44596</v>
      </c>
      <c r="J165" s="10">
        <f>(F170-F165)/F165</f>
        <v>-2.9761669303797381E-2</v>
      </c>
      <c r="K165" s="10">
        <f>[1]SPX_20260609_MULT!J165</f>
        <v>1.5496846339636036E-2</v>
      </c>
      <c r="L165" s="10">
        <f>LN(F170/F165)</f>
        <v>-3.021353591577737E-2</v>
      </c>
      <c r="M165" s="10">
        <f>[1]SPX_20260609_MULT!L165</f>
        <v>1.5377996508749601E-2</v>
      </c>
      <c r="O165" s="4">
        <f>A924</f>
        <v>45695</v>
      </c>
      <c r="P165" s="10">
        <f>(F924-F919)/F919</f>
        <v>1.1746321299019759E-2</v>
      </c>
      <c r="Q165" s="10">
        <f>[1]SPX_20260609_MULT!P165</f>
        <v>-2.4070074118333236E-3</v>
      </c>
      <c r="R165" s="10">
        <f>LN(F924/F919)</f>
        <v>1.1677868788991857E-2</v>
      </c>
      <c r="S165" s="10">
        <f>[1]SPX_20260609_MULT!R165</f>
        <v>-2.4099089110621598E-3</v>
      </c>
      <c r="U165" s="4">
        <f>A1051</f>
        <v>45881</v>
      </c>
      <c r="V165" s="10">
        <f>(F1051-F1046)/F1046</f>
        <v>1.8406188553847146E-2</v>
      </c>
      <c r="W165" s="10">
        <f>[1]SPX_20260609_MULT!V165</f>
        <v>2.3268055468529295E-2</v>
      </c>
      <c r="X165" s="10">
        <f>LN(F1051/F1046)</f>
        <v>1.8238844984394431E-2</v>
      </c>
      <c r="Y165" s="10">
        <f>[1]SPX_20260609_MULT!X165</f>
        <v>2.3001481451929137E-2</v>
      </c>
      <c r="AA165" s="4">
        <f>A1111</f>
        <v>45966</v>
      </c>
      <c r="AB165" s="10">
        <f>(F1111-F1106)/F1106</f>
        <v>1.5883284922101809E-2</v>
      </c>
      <c r="AC165" s="10">
        <f>[1]SPX_20260609_MULT!AB165</f>
        <v>-1.368530165589015E-2</v>
      </c>
      <c r="AD165" s="10">
        <f>LN(F1111/F1106)</f>
        <v>1.5758465512241606E-2</v>
      </c>
      <c r="AE165" s="10">
        <f>[1]SPX_20260609_MULT!AD165</f>
        <v>-1.3779808624754471E-2</v>
      </c>
      <c r="AG165" s="4">
        <f>A1173</f>
        <v>46058</v>
      </c>
      <c r="AH165" s="10">
        <f>(F1173-F1168)/F1168</f>
        <v>3.2556691828233161E-2</v>
      </c>
      <c r="AI165" s="10">
        <f>[1]SPX_20260609_MULT!AH165</f>
        <v>-2.4481225438942485E-2</v>
      </c>
      <c r="AJ165" s="10">
        <f>LN(F1173/F1168)</f>
        <v>3.2037951685391114E-2</v>
      </c>
      <c r="AK165" s="10">
        <f>[1]SPX_20260609_MULT!AJ165</f>
        <v>-2.4785873013905665E-2</v>
      </c>
    </row>
    <row r="166" spans="1:37" x14ac:dyDescent="0.35">
      <c r="A166" s="4">
        <v>44592</v>
      </c>
      <c r="B166" s="5">
        <v>67.849999999999994</v>
      </c>
      <c r="C166" s="5">
        <v>68.959999999999994</v>
      </c>
      <c r="D166" s="5">
        <v>67.180000000000007</v>
      </c>
      <c r="E166" s="5">
        <v>68.86</v>
      </c>
      <c r="F166" s="5">
        <v>61.035499999999999</v>
      </c>
      <c r="G166" s="7">
        <v>99300</v>
      </c>
      <c r="I166" s="4">
        <f>A171</f>
        <v>44599</v>
      </c>
      <c r="J166" s="10">
        <f>(F171-F166)/F166</f>
        <v>-3.5394155860114185E-2</v>
      </c>
      <c r="K166" s="10">
        <f>[1]SPX_20260609_MULT!J166</f>
        <v>-7.0156905367314707E-3</v>
      </c>
      <c r="L166" s="10">
        <f>LN(F171/F166)</f>
        <v>-3.6035712750767321E-2</v>
      </c>
      <c r="M166" s="10">
        <f>[1]SPX_20260609_MULT!L166</f>
        <v>-7.0404162065485307E-3</v>
      </c>
      <c r="O166" s="4">
        <f>A925</f>
        <v>45698</v>
      </c>
      <c r="P166" s="10">
        <f>(F925-F920)/F920</f>
        <v>-1.8567296871029294E-2</v>
      </c>
      <c r="Q166" s="10">
        <f>[1]SPX_20260609_MULT!P166</f>
        <v>1.1989200626206753E-2</v>
      </c>
      <c r="R166" s="10">
        <f>LN(F925/F920)</f>
        <v>-1.8741832945958384E-2</v>
      </c>
      <c r="S166" s="10">
        <f>[1]SPX_20260609_MULT!R166</f>
        <v>1.19178994903574E-2</v>
      </c>
      <c r="U166" s="4">
        <f>A1052</f>
        <v>45882</v>
      </c>
      <c r="V166" s="10">
        <f>(F1052-F1047)/F1047</f>
        <v>2.4093520903507047E-2</v>
      </c>
      <c r="W166" s="10">
        <f>[1]SPX_20260609_MULT!V166</f>
        <v>1.9151906851126665E-2</v>
      </c>
      <c r="X166" s="10">
        <f>LN(F1052/F1047)</f>
        <v>2.380785145440735E-2</v>
      </c>
      <c r="Y166" s="10">
        <f>[1]SPX_20260609_MULT!X166</f>
        <v>1.8970817566924928E-2</v>
      </c>
      <c r="AA166" s="4">
        <f>A1112</f>
        <v>45967</v>
      </c>
      <c r="AB166" s="10">
        <f>(F1112-F1107)/F1107</f>
        <v>2.5141650927674602E-2</v>
      </c>
      <c r="AC166" s="10">
        <f>[1]SPX_20260609_MULT!AB166</f>
        <v>-1.4953813939317348E-2</v>
      </c>
      <c r="AD166" s="10">
        <f>LN(F1112/F1107)</f>
        <v>2.4830799069179753E-2</v>
      </c>
      <c r="AE166" s="10">
        <f>[1]SPX_20260609_MULT!AD166</f>
        <v>-1.5066749507613565E-2</v>
      </c>
      <c r="AG166" s="4">
        <f>A1174</f>
        <v>46059</v>
      </c>
      <c r="AH166" s="10">
        <f>(F1174-F1169)/F1169</f>
        <v>6.3404222912610735E-3</v>
      </c>
      <c r="AI166" s="10">
        <f>[1]SPX_20260609_MULT!AH166</f>
        <v>-9.6987622102451168E-4</v>
      </c>
      <c r="AJ166" s="10">
        <f>LN(F1174/F1169)</f>
        <v>6.3204063755314477E-3</v>
      </c>
      <c r="AK166" s="10">
        <f>[1]SPX_20260609_MULT!AJ166</f>
        <v>-9.7034685529583358E-4</v>
      </c>
    </row>
    <row r="167" spans="1:37" x14ac:dyDescent="0.35">
      <c r="A167" s="4">
        <v>44593</v>
      </c>
      <c r="B167" s="5">
        <v>68.73</v>
      </c>
      <c r="C167" s="5">
        <v>69</v>
      </c>
      <c r="D167" s="5">
        <v>66.930000000000007</v>
      </c>
      <c r="E167" s="5">
        <v>67.319999999999993</v>
      </c>
      <c r="F167" s="5">
        <v>59.670400000000001</v>
      </c>
      <c r="G167" s="7">
        <v>87600</v>
      </c>
      <c r="I167" s="4">
        <f>A172</f>
        <v>44600</v>
      </c>
      <c r="J167" s="10">
        <f>(F172-F167)/F167</f>
        <v>-5.2622405748914041E-3</v>
      </c>
      <c r="K167" s="10">
        <f>[1]SPX_20260609_MULT!J167</f>
        <v>-5.4986869135650405E-3</v>
      </c>
      <c r="L167" s="10">
        <f>LN(F172/F167)</f>
        <v>-5.2761349278794105E-3</v>
      </c>
      <c r="M167" s="10">
        <f>[1]SPX_20260609_MULT!L167</f>
        <v>-5.5138603406309234E-3</v>
      </c>
      <c r="O167" s="4">
        <f>A926</f>
        <v>45699</v>
      </c>
      <c r="P167" s="10">
        <f>(F926-F921)/F921</f>
        <v>1.5935502349191673E-2</v>
      </c>
      <c r="Q167" s="10">
        <f>[1]SPX_20260609_MULT!P167</f>
        <v>5.0713330684169612E-3</v>
      </c>
      <c r="R167" s="10">
        <f>LN(F926/F921)</f>
        <v>1.5809865201454491E-2</v>
      </c>
      <c r="S167" s="10">
        <f>[1]SPX_20260609_MULT!R167</f>
        <v>5.0585171697366668E-3</v>
      </c>
      <c r="U167" s="4">
        <f>A1053</f>
        <v>45883</v>
      </c>
      <c r="V167" s="10">
        <f>(F1053-F1048)/F1048</f>
        <v>-4.1173273604541796E-6</v>
      </c>
      <c r="W167" s="10">
        <f>[1]SPX_20260609_MULT!V167</f>
        <v>2.0274447949526809E-2</v>
      </c>
      <c r="X167" s="10">
        <f>LN(F1053/F1048)</f>
        <v>-4.1173358367133097E-6</v>
      </c>
      <c r="Y167" s="10">
        <f>[1]SPX_20260609_MULT!X167</f>
        <v>2.00716577214324E-2</v>
      </c>
      <c r="AA167" s="4">
        <f>A1113</f>
        <v>45968</v>
      </c>
      <c r="AB167" s="10">
        <f>(F1113-F1108)/F1108</f>
        <v>3.0703378014421818E-2</v>
      </c>
      <c r="AC167" s="10">
        <f>[1]SPX_20260609_MULT!AB167</f>
        <v>-1.628613150825621E-2</v>
      </c>
      <c r="AD167" s="10">
        <f>LN(F1113/F1108)</f>
        <v>3.0241460453533615E-2</v>
      </c>
      <c r="AE167" s="10">
        <f>[1]SPX_20260609_MULT!AD167</f>
        <v>-1.6420208268869863E-2</v>
      </c>
      <c r="AG167" s="4">
        <f>A1175</f>
        <v>46062</v>
      </c>
      <c r="AH167" s="10">
        <f>(F1175-F1170)/F1170</f>
        <v>-1.4957347659152834E-2</v>
      </c>
      <c r="AI167" s="10">
        <f>[1]SPX_20260609_MULT!AH167</f>
        <v>-1.6656203115861562E-3</v>
      </c>
      <c r="AJ167" s="10">
        <f>LN(F1175/F1170)</f>
        <v>-1.5070336878666622E-2</v>
      </c>
      <c r="AK167" s="10">
        <f>[1]SPX_20260609_MULT!AJ167</f>
        <v>-1.6670089993292079E-3</v>
      </c>
    </row>
    <row r="168" spans="1:37" x14ac:dyDescent="0.35">
      <c r="A168" s="4">
        <v>44594</v>
      </c>
      <c r="B168" s="5">
        <v>67.36</v>
      </c>
      <c r="C168" s="5">
        <v>68.69</v>
      </c>
      <c r="D168" s="5">
        <v>67.239999999999995</v>
      </c>
      <c r="E168" s="5">
        <v>68.38</v>
      </c>
      <c r="F168" s="5">
        <v>60.61</v>
      </c>
      <c r="G168" s="7">
        <v>106900</v>
      </c>
      <c r="I168" s="4">
        <f>A173</f>
        <v>44601</v>
      </c>
      <c r="J168" s="10">
        <f>(F173-F168)/F168</f>
        <v>-3.2298300610460309E-2</v>
      </c>
      <c r="K168" s="10">
        <f>[1]SPX_20260609_MULT!J168</f>
        <v>-4.7930222555777545E-4</v>
      </c>
      <c r="L168" s="10">
        <f>LN(F173/F168)</f>
        <v>-3.2831400984826356E-2</v>
      </c>
      <c r="M168" s="10">
        <f>[1]SPX_20260609_MULT!L168</f>
        <v>-4.7941712758618721E-4</v>
      </c>
      <c r="O168" s="4">
        <f>A927</f>
        <v>45700</v>
      </c>
      <c r="P168" s="10">
        <f>(F927-F922)/F922</f>
        <v>9.8837103606251413E-3</v>
      </c>
      <c r="Q168" s="10">
        <f>[1]SPX_20260609_MULT!P168</f>
        <v>-1.5688907659515191E-3</v>
      </c>
      <c r="R168" s="10">
        <f>LN(F927/F922)</f>
        <v>9.835185967443304E-3</v>
      </c>
      <c r="S168" s="10">
        <f>[1]SPX_20260609_MULT!R168</f>
        <v>-1.5701227638179754E-3</v>
      </c>
      <c r="U168" s="4">
        <f>A1054</f>
        <v>45884</v>
      </c>
      <c r="V168" s="10">
        <f>(F1054-F1049)/F1049</f>
        <v>3.8124198887752323E-3</v>
      </c>
      <c r="W168" s="10">
        <f>[1]SPX_20260609_MULT!V168</f>
        <v>9.4451945176753319E-3</v>
      </c>
      <c r="X168" s="10">
        <f>LN(F1054/F1049)</f>
        <v>3.8051710340150442E-3</v>
      </c>
      <c r="Y168" s="10">
        <f>[1]SPX_20260609_MULT!X168</f>
        <v>9.4008675671235983E-3</v>
      </c>
      <c r="AA168" s="4">
        <f>A1114</f>
        <v>45971</v>
      </c>
      <c r="AB168" s="10">
        <f>(F1114-F1109)/F1109</f>
        <v>1.893324101935933E-2</v>
      </c>
      <c r="AC168" s="10">
        <f>[1]SPX_20260609_MULT!AB168</f>
        <v>-2.8517345273918388E-3</v>
      </c>
      <c r="AD168" s="10">
        <f>LN(F1114/F1109)</f>
        <v>1.8756237883799487E-2</v>
      </c>
      <c r="AE168" s="10">
        <f>[1]SPX_20260609_MULT!AD168</f>
        <v>-2.8558084693432327E-3</v>
      </c>
      <c r="AG168" s="4">
        <f>A1176</f>
        <v>46063</v>
      </c>
      <c r="AH168" s="10">
        <f>(F1176-F1171)/F1171</f>
        <v>-7.134510591855674E-4</v>
      </c>
      <c r="AI168" s="10">
        <f>[1]SPX_20260609_MULT!AH168</f>
        <v>3.4693059874540359E-3</v>
      </c>
      <c r="AJ168" s="10">
        <f>LN(F1176/F1171)</f>
        <v>-7.1370568650907357E-4</v>
      </c>
      <c r="AK168" s="10">
        <f>[1]SPX_20260609_MULT!AJ168</f>
        <v>3.4633018282728941E-3</v>
      </c>
    </row>
    <row r="169" spans="1:37" x14ac:dyDescent="0.35">
      <c r="A169" s="4">
        <v>44595</v>
      </c>
      <c r="B169" s="5">
        <v>68.14</v>
      </c>
      <c r="C169" s="5">
        <v>68.790000000000006</v>
      </c>
      <c r="D169" s="5">
        <v>67.5</v>
      </c>
      <c r="E169" s="5">
        <v>67.78</v>
      </c>
      <c r="F169" s="5">
        <v>60.078200000000002</v>
      </c>
      <c r="G169" s="7">
        <v>91000</v>
      </c>
      <c r="I169" s="4">
        <f>A174</f>
        <v>44602</v>
      </c>
      <c r="J169" s="10">
        <f>(F174-F169)/F169</f>
        <v>-4.7612944462384052E-2</v>
      </c>
      <c r="K169" s="10">
        <f>[1]SPX_20260609_MULT!J169</f>
        <v>5.9498732746808775E-3</v>
      </c>
      <c r="L169" s="10">
        <f>LN(F174/F169)</f>
        <v>-4.8783755875468432E-2</v>
      </c>
      <c r="M169" s="10">
        <f>[1]SPX_20260609_MULT!L169</f>
        <v>5.9322426773368254E-3</v>
      </c>
      <c r="O169" s="4">
        <f>A928</f>
        <v>45701</v>
      </c>
      <c r="P169" s="10">
        <f>(F928-F923)/F923</f>
        <v>2.5467265068943451E-2</v>
      </c>
      <c r="Q169" s="10">
        <f>[1]SPX_20260609_MULT!P169</f>
        <v>5.1778809211657272E-3</v>
      </c>
      <c r="R169" s="10">
        <f>LN(F928/F923)</f>
        <v>2.5148377073903563E-2</v>
      </c>
      <c r="S169" s="10">
        <f>[1]SPX_20260609_MULT!R169</f>
        <v>5.164521790563952E-3</v>
      </c>
      <c r="U169" s="4">
        <f>A1055</f>
        <v>45887</v>
      </c>
      <c r="V169" s="10">
        <f>(F1055-F1050)/F1050</f>
        <v>-3.4064410087831379E-3</v>
      </c>
      <c r="W169" s="10">
        <f>[1]SPX_20260609_MULT!V169</f>
        <v>1.1877350198798152E-2</v>
      </c>
      <c r="X169" s="10">
        <f>LN(F1055/F1050)</f>
        <v>-3.4122561386431506E-3</v>
      </c>
      <c r="Y169" s="10">
        <f>[1]SPX_20260609_MULT!X169</f>
        <v>1.1807368064778011E-2</v>
      </c>
      <c r="AA169" s="4">
        <f>A1115</f>
        <v>45972</v>
      </c>
      <c r="AB169" s="10">
        <f>(F1115-F1110)/F1110</f>
        <v>-1.087125330020108E-3</v>
      </c>
      <c r="AC169" s="10">
        <f>[1]SPX_20260609_MULT!AB169</f>
        <v>1.1084626446962054E-2</v>
      </c>
      <c r="AD169" s="10">
        <f>LN(F1115/F1110)</f>
        <v>-1.0877166793811033E-3</v>
      </c>
      <c r="AE169" s="10">
        <f>[1]SPX_20260609_MULT!AD169</f>
        <v>1.1023642219642235E-2</v>
      </c>
      <c r="AG169" s="4">
        <f>A1177</f>
        <v>46064</v>
      </c>
      <c r="AH169" s="10">
        <f>(F1177-F1172)/F1172</f>
        <v>-9.2515057464199434E-3</v>
      </c>
      <c r="AI169" s="10">
        <f>[1]SPX_20260609_MULT!AH169</f>
        <v>8.5358692919116491E-3</v>
      </c>
      <c r="AJ169" s="10">
        <f>LN(F1177/F1172)</f>
        <v>-9.2945667173602066E-3</v>
      </c>
      <c r="AK169" s="10">
        <f>[1]SPX_20260609_MULT!AJ169</f>
        <v>8.499644752283906E-3</v>
      </c>
    </row>
    <row r="170" spans="1:37" x14ac:dyDescent="0.35">
      <c r="A170" s="4">
        <v>44596</v>
      </c>
      <c r="B170" s="5">
        <v>66.92</v>
      </c>
      <c r="C170" s="5">
        <v>66.92</v>
      </c>
      <c r="D170" s="5">
        <v>65.349999999999994</v>
      </c>
      <c r="E170" s="5">
        <v>66.06</v>
      </c>
      <c r="F170" s="5">
        <v>58.866300000000003</v>
      </c>
      <c r="G170" s="7">
        <v>66900</v>
      </c>
      <c r="I170" s="4">
        <f>A175</f>
        <v>44603</v>
      </c>
      <c r="J170" s="10">
        <f>(F175-F170)/F170</f>
        <v>-2.1042599925594124E-2</v>
      </c>
      <c r="K170" s="10">
        <f>[1]SPX_20260609_MULT!J170</f>
        <v>-1.819556888613439E-2</v>
      </c>
      <c r="L170" s="10">
        <f>LN(F175/F170)</f>
        <v>-2.126715111195503E-2</v>
      </c>
      <c r="M170" s="10">
        <f>[1]SPX_20260609_MULT!L170</f>
        <v>-1.8363144113261048E-2</v>
      </c>
      <c r="O170" s="4">
        <f>A929</f>
        <v>45702</v>
      </c>
      <c r="P170" s="10">
        <f>(F929-F924)/F924</f>
        <v>3.8888670635207824E-2</v>
      </c>
      <c r="Q170" s="10">
        <f>[1]SPX_20260609_MULT!P170</f>
        <v>1.4709565906695254E-2</v>
      </c>
      <c r="R170" s="10">
        <f>LN(F929/F924)</f>
        <v>3.8151555880597023E-2</v>
      </c>
      <c r="S170" s="10">
        <f>[1]SPX_20260609_MULT!R170</f>
        <v>1.4602429583480589E-2</v>
      </c>
      <c r="U170" s="4">
        <f>A1056</f>
        <v>45888</v>
      </c>
      <c r="V170" s="10">
        <f>(F1056-F1051)/F1051</f>
        <v>8.1964189089478567E-3</v>
      </c>
      <c r="W170" s="10">
        <f>[1]SPX_20260609_MULT!V170</f>
        <v>-5.3352437985665739E-3</v>
      </c>
      <c r="X170" s="10">
        <f>LN(F1056/F1051)</f>
        <v>8.1630106951455228E-3</v>
      </c>
      <c r="Y170" s="10">
        <f>[1]SPX_20260609_MULT!X170</f>
        <v>-5.3495270374544516E-3</v>
      </c>
      <c r="AA170" s="4">
        <f>A1116</f>
        <v>45973</v>
      </c>
      <c r="AB170" s="10">
        <f>(F1116-F1111)/F1111</f>
        <v>2.0664647856206337E-3</v>
      </c>
      <c r="AC170" s="10">
        <f>[1]SPX_20260609_MULT!AB170</f>
        <v>8.0381943678094828E-3</v>
      </c>
      <c r="AD170" s="10">
        <f>LN(F1116/F1111)</f>
        <v>2.0643325841729772E-3</v>
      </c>
      <c r="AE170" s="10">
        <f>[1]SPX_20260609_MULT!AD170</f>
        <v>8.0060601692281963E-3</v>
      </c>
      <c r="AG170" s="4">
        <f>A1178</f>
        <v>46065</v>
      </c>
      <c r="AH170" s="10">
        <f>(F1178-F1173)/F1173</f>
        <v>4.7093350623646345E-3</v>
      </c>
      <c r="AI170" s="10">
        <f>[1]SPX_20260609_MULT!AH170</f>
        <v>5.054115748618946E-3</v>
      </c>
      <c r="AJ170" s="10">
        <f>LN(F1178/F1173)</f>
        <v>4.6982808357851676E-3</v>
      </c>
      <c r="AK170" s="10">
        <f>[1]SPX_20260609_MULT!AJ170</f>
        <v>5.0413865774063E-3</v>
      </c>
    </row>
    <row r="171" spans="1:37" x14ac:dyDescent="0.35">
      <c r="A171" s="4">
        <v>44599</v>
      </c>
      <c r="B171" s="5">
        <v>66.19</v>
      </c>
      <c r="C171" s="5">
        <v>66.67</v>
      </c>
      <c r="D171" s="5">
        <v>65.59</v>
      </c>
      <c r="E171" s="5">
        <v>66.069999999999993</v>
      </c>
      <c r="F171" s="5">
        <v>58.8752</v>
      </c>
      <c r="G171" s="7">
        <v>92100</v>
      </c>
      <c r="I171" s="4">
        <f>A176</f>
        <v>44606</v>
      </c>
      <c r="J171" s="10">
        <f>(F176-F171)/F171</f>
        <v>-2.603303258417803E-2</v>
      </c>
      <c r="K171" s="10">
        <f>[1]SPX_20260609_MULT!J171</f>
        <v>-1.8332422252821334E-2</v>
      </c>
      <c r="L171" s="10">
        <f>LN(F176/F171)</f>
        <v>-2.6377890272179051E-2</v>
      </c>
      <c r="M171" s="10">
        <f>[1]SPX_20260609_MULT!L171</f>
        <v>-1.8502543469392327E-2</v>
      </c>
      <c r="O171" s="4">
        <f>A930</f>
        <v>45706</v>
      </c>
      <c r="P171" s="10">
        <f>(F930-F926)/F926</f>
        <v>3.3384518796661725E-2</v>
      </c>
      <c r="Q171" s="10">
        <f>[1]SPX_20260609_MULT!P171</f>
        <v>1.0065106698525192E-2</v>
      </c>
      <c r="R171" s="10">
        <f>LN(F930/F926)</f>
        <v>3.2839355915557027E-2</v>
      </c>
      <c r="S171" s="10">
        <f>[1]SPX_20260609_MULT!R171</f>
        <v>1.0014790853325272E-2</v>
      </c>
      <c r="U171" s="4">
        <f>A1057</f>
        <v>45889</v>
      </c>
      <c r="V171" s="10">
        <f>(F1057-F1052)/F1052</f>
        <v>-4.1709350185431208E-3</v>
      </c>
      <c r="W171" s="10">
        <f>[1]SPX_20260609_MULT!V171</f>
        <v>-1.0948646565129515E-2</v>
      </c>
      <c r="X171" s="10">
        <f>LN(F1057/F1052)</f>
        <v>-4.179657630755825E-3</v>
      </c>
      <c r="Y171" s="10">
        <f>[1]SPX_20260609_MULT!X171</f>
        <v>-1.1009024101929265E-2</v>
      </c>
      <c r="AA171" s="4">
        <f>A1117</f>
        <v>45974</v>
      </c>
      <c r="AB171" s="10">
        <f>(F1117-F1112)/F1112</f>
        <v>1.1875629924246497E-2</v>
      </c>
      <c r="AC171" s="10">
        <f>[1]SPX_20260609_MULT!AB171</f>
        <v>2.5549974571150574E-3</v>
      </c>
      <c r="AD171" s="10">
        <f>LN(F1117/F1112)</f>
        <v>1.1805667981251421E-2</v>
      </c>
      <c r="AE171" s="10">
        <f>[1]SPX_20260609_MULT!AD171</f>
        <v>2.5517390001648255E-3</v>
      </c>
      <c r="AG171" s="4">
        <f>A1179</f>
        <v>46066</v>
      </c>
      <c r="AH171" s="10">
        <f>(F1179-F1174)/F1174</f>
        <v>5.7001152596835525E-2</v>
      </c>
      <c r="AI171" s="10">
        <f>[1]SPX_20260609_MULT!AH171</f>
        <v>-1.3866956532953164E-2</v>
      </c>
      <c r="AJ171" s="10">
        <f>LN(F1179/F1174)</f>
        <v>5.5435797329166855E-2</v>
      </c>
      <c r="AK171" s="10">
        <f>[1]SPX_20260609_MULT!AJ171</f>
        <v>-1.396400095971569E-2</v>
      </c>
    </row>
    <row r="172" spans="1:37" x14ac:dyDescent="0.35">
      <c r="A172" s="4">
        <v>44600</v>
      </c>
      <c r="B172" s="5">
        <v>65.86</v>
      </c>
      <c r="C172" s="5">
        <v>67.37</v>
      </c>
      <c r="D172" s="5">
        <v>65.86</v>
      </c>
      <c r="E172" s="5">
        <v>66.61</v>
      </c>
      <c r="F172" s="5">
        <v>59.356400000000001</v>
      </c>
      <c r="G172" s="7">
        <v>75000</v>
      </c>
      <c r="I172" s="4">
        <f>A177</f>
        <v>44607</v>
      </c>
      <c r="J172" s="10">
        <f>(F177-F172)/F172</f>
        <v>-3.5430046296608307E-2</v>
      </c>
      <c r="K172" s="10">
        <f>[1]SPX_20260609_MULT!J172</f>
        <v>-1.116217041096612E-2</v>
      </c>
      <c r="L172" s="10">
        <f>LN(F177/F172)</f>
        <v>-3.6072920802556453E-2</v>
      </c>
      <c r="M172" s="10">
        <f>[1]SPX_20260609_MULT!L172</f>
        <v>-1.1224934931007832E-2</v>
      </c>
      <c r="O172" s="4">
        <f>A931</f>
        <v>45707</v>
      </c>
      <c r="P172" s="10">
        <f>(F931-F927)/F927</f>
        <v>1.2859285928592949E-2</v>
      </c>
      <c r="Q172" s="10">
        <f>[1]SPX_20260609_MULT!P172</f>
        <v>1.5231353915126779E-2</v>
      </c>
      <c r="R172" s="10">
        <f>LN(F931/F927)</f>
        <v>1.2777307353924558E-2</v>
      </c>
      <c r="S172" s="10">
        <f>[1]SPX_20260609_MULT!R172</f>
        <v>1.5116521412290439E-2</v>
      </c>
      <c r="U172" s="4">
        <f>A1058</f>
        <v>45890</v>
      </c>
      <c r="V172" s="10">
        <f>(F1058-F1053)/F1053</f>
        <v>5.2207925887802096E-3</v>
      </c>
      <c r="W172" s="10">
        <f>[1]SPX_20260609_MULT!V172</f>
        <v>-1.5207465672315561E-2</v>
      </c>
      <c r="X172" s="10">
        <f>LN(F1058/F1053)</f>
        <v>5.2072115000094763E-3</v>
      </c>
      <c r="Y172" s="10">
        <f>[1]SPX_20260609_MULT!X172</f>
        <v>-1.5324285042654848E-2</v>
      </c>
      <c r="AA172" s="4">
        <f>A1118</f>
        <v>45975</v>
      </c>
      <c r="AB172" s="10">
        <f>(F1118-F1113)/F1113</f>
        <v>2.3270118329197682E-3</v>
      </c>
      <c r="AC172" s="10">
        <f>[1]SPX_20260609_MULT!AB172</f>
        <v>7.8916005199034195E-4</v>
      </c>
      <c r="AD172" s="10">
        <f>LN(F1118/F1113)</f>
        <v>2.3243085338115585E-3</v>
      </c>
      <c r="AE172" s="10">
        <f>[1]SPX_20260609_MULT!AD172</f>
        <v>7.8884882892220614E-4</v>
      </c>
      <c r="AG172" s="4">
        <f>A1180</f>
        <v>46070</v>
      </c>
      <c r="AH172" s="10">
        <f>(F1180-F1176)/F1176</f>
        <v>4.4045569971981918E-2</v>
      </c>
      <c r="AI172" s="10">
        <f>[1]SPX_20260609_MULT!AH172</f>
        <v>-1.4202333192606342E-2</v>
      </c>
      <c r="AJ172" s="10">
        <f>LN(F1180/F1176)</f>
        <v>4.3103137906289841E-2</v>
      </c>
      <c r="AK172" s="10">
        <f>[1]SPX_20260609_MULT!AJ172</f>
        <v>-1.4304151514843665E-2</v>
      </c>
    </row>
    <row r="173" spans="1:37" x14ac:dyDescent="0.35">
      <c r="A173" s="4">
        <v>44601</v>
      </c>
      <c r="B173" s="5">
        <v>66.41</v>
      </c>
      <c r="C173" s="5">
        <v>66.790000000000006</v>
      </c>
      <c r="D173" s="5">
        <v>65.489999999999995</v>
      </c>
      <c r="E173" s="5">
        <v>65.819999999999993</v>
      </c>
      <c r="F173" s="5">
        <v>58.6524</v>
      </c>
      <c r="G173" s="7">
        <v>161000</v>
      </c>
      <c r="I173" s="4">
        <f>A178</f>
        <v>44608</v>
      </c>
      <c r="J173" s="10">
        <f>(F178-F173)/F173</f>
        <v>-2.0662411086332357E-2</v>
      </c>
      <c r="K173" s="10">
        <f>[1]SPX_20260609_MULT!J173</f>
        <v>-2.4453018000034091E-2</v>
      </c>
      <c r="L173" s="10">
        <f>LN(F178/F173)</f>
        <v>-2.0878865540908557E-2</v>
      </c>
      <c r="M173" s="10">
        <f>[1]SPX_20260609_MULT!L173</f>
        <v>-2.4756958110535011E-2</v>
      </c>
      <c r="O173" s="4">
        <f>A932</f>
        <v>45708</v>
      </c>
      <c r="P173" s="10">
        <f>(F932-F928)/F928</f>
        <v>-4.3666653476316878E-3</v>
      </c>
      <c r="Q173" s="10">
        <f>[1]SPX_20260609_MULT!P173</f>
        <v>4.0068226204061032E-4</v>
      </c>
      <c r="R173" s="10">
        <f>LN(F932/F928)</f>
        <v>-4.3762270761590798E-3</v>
      </c>
      <c r="S173" s="10">
        <f>[1]SPX_20260609_MULT!R173</f>
        <v>4.0060201033927984E-4</v>
      </c>
      <c r="U173" s="4">
        <f>A1059</f>
        <v>45891</v>
      </c>
      <c r="V173" s="10">
        <f>(F1059-F1054)/F1054</f>
        <v>1.9192614819551687E-2</v>
      </c>
      <c r="W173" s="10">
        <f>[1]SPX_20260609_MULT!V173</f>
        <v>2.6528575352060511E-3</v>
      </c>
      <c r="X173" s="10">
        <f>LN(F1059/F1054)</f>
        <v>1.9010759753339108E-2</v>
      </c>
      <c r="Y173" s="10">
        <f>[1]SPX_20260609_MULT!X173</f>
        <v>2.6493449195961055E-3</v>
      </c>
      <c r="AA173" s="4">
        <f>A1119</f>
        <v>45978</v>
      </c>
      <c r="AB173" s="10">
        <f>(F1119-F1114)/F1114</f>
        <v>9.0010627918321734E-3</v>
      </c>
      <c r="AC173" s="10">
        <f>[1]SPX_20260609_MULT!AB173</f>
        <v>-2.3420656386654273E-2</v>
      </c>
      <c r="AD173" s="10">
        <f>LN(F1119/F1114)</f>
        <v>8.96079468294117E-3</v>
      </c>
      <c r="AE173" s="10">
        <f>[1]SPX_20260609_MULT!AD173</f>
        <v>-2.3699278905992622E-2</v>
      </c>
      <c r="AG173" s="4">
        <f>A1181</f>
        <v>46071</v>
      </c>
      <c r="AH173" s="10">
        <f>(F1181-F1177)/F1177</f>
        <v>4.9634102606352447E-2</v>
      </c>
      <c r="AI173" s="10">
        <f>[1]SPX_20260609_MULT!AH173</f>
        <v>-8.666766299738643E-3</v>
      </c>
      <c r="AJ173" s="10">
        <f>LN(F1181/F1177)</f>
        <v>4.8441629730124405E-2</v>
      </c>
      <c r="AK173" s="10">
        <f>[1]SPX_20260609_MULT!AJ173</f>
        <v>-8.7045411342589578E-3</v>
      </c>
    </row>
    <row r="174" spans="1:37" x14ac:dyDescent="0.35">
      <c r="A174" s="4">
        <v>44602</v>
      </c>
      <c r="B174" s="5">
        <v>64.94</v>
      </c>
      <c r="C174" s="5">
        <v>65.540000000000006</v>
      </c>
      <c r="D174" s="5">
        <v>63.92</v>
      </c>
      <c r="E174" s="5">
        <v>64.209999999999994</v>
      </c>
      <c r="F174" s="5">
        <v>57.217700000000001</v>
      </c>
      <c r="G174" s="7">
        <v>236900</v>
      </c>
      <c r="I174" s="4">
        <f>A179</f>
        <v>44609</v>
      </c>
      <c r="J174" s="10">
        <f>(F179-F174)/F174</f>
        <v>1.1213313362822988E-2</v>
      </c>
      <c r="K174" s="10">
        <f>[1]SPX_20260609_MULT!J174</f>
        <v>-2.7490696712964831E-2</v>
      </c>
      <c r="L174" s="10">
        <f>LN(F179/F174)</f>
        <v>1.1150910228476569E-2</v>
      </c>
      <c r="M174" s="10">
        <f>[1]SPX_20260609_MULT!L174</f>
        <v>-2.7875637173303099E-2</v>
      </c>
      <c r="O174" s="4">
        <f>A933</f>
        <v>45709</v>
      </c>
      <c r="P174" s="10">
        <f>(F933-F929)/F929</f>
        <v>7.4475813273093524E-3</v>
      </c>
      <c r="Q174" s="10">
        <f>[1]SPX_20260609_MULT!P174</f>
        <v>-1.6599532867884612E-2</v>
      </c>
      <c r="R174" s="10">
        <f>LN(F933/F929)</f>
        <v>7.4199850259274907E-3</v>
      </c>
      <c r="S174" s="10">
        <f>[1]SPX_20260609_MULT!R174</f>
        <v>-1.6738848987006585E-2</v>
      </c>
      <c r="U174" s="4">
        <f>A1060</f>
        <v>45894</v>
      </c>
      <c r="V174" s="10">
        <f>(F1060-F1055)/F1055</f>
        <v>7.2402369157250155E-3</v>
      </c>
      <c r="W174" s="10">
        <f>[1]SPX_20260609_MULT!V174</f>
        <v>-1.5242474050727413E-3</v>
      </c>
      <c r="X174" s="10">
        <f>LN(F1060/F1055)</f>
        <v>7.2141522309515415E-3</v>
      </c>
      <c r="Y174" s="10">
        <f>[1]SPX_20260609_MULT!X174</f>
        <v>-1.525410251943099E-3</v>
      </c>
      <c r="AA174" s="4">
        <f>A1120</f>
        <v>45979</v>
      </c>
      <c r="AB174" s="10">
        <f>(F1120-F1115)/F1115</f>
        <v>-2.3161104201216171E-2</v>
      </c>
      <c r="AC174" s="10">
        <f>[1]SPX_20260609_MULT!AB174</f>
        <v>-3.3489581464251406E-2</v>
      </c>
      <c r="AD174" s="10">
        <f>LN(F1120/F1115)</f>
        <v>-2.3433537364597374E-2</v>
      </c>
      <c r="AE174" s="10">
        <f>[1]SPX_20260609_MULT!AD174</f>
        <v>-3.4063200737688461E-2</v>
      </c>
      <c r="AG174" s="4">
        <f>A1182</f>
        <v>46072</v>
      </c>
      <c r="AH174" s="10">
        <f>(F1182-F1178)/F1178</f>
        <v>3.1459749748559779E-2</v>
      </c>
      <c r="AI174" s="10">
        <f>[1]SPX_20260609_MULT!AH174</f>
        <v>4.2633285601521957E-3</v>
      </c>
      <c r="AJ174" s="10">
        <f>LN(F1182/F1178)</f>
        <v>3.0975031680633439E-2</v>
      </c>
      <c r="AK174" s="10">
        <f>[1]SPX_20260609_MULT!AJ174</f>
        <v>4.2542663226800056E-3</v>
      </c>
    </row>
    <row r="175" spans="1:37" x14ac:dyDescent="0.35">
      <c r="A175" s="4">
        <v>44603</v>
      </c>
      <c r="B175" s="5">
        <v>64.510000000000005</v>
      </c>
      <c r="C175" s="5">
        <v>65.17</v>
      </c>
      <c r="D175" s="5">
        <v>64.08</v>
      </c>
      <c r="E175" s="5">
        <v>64.67</v>
      </c>
      <c r="F175" s="5">
        <v>57.627600000000001</v>
      </c>
      <c r="G175" s="7">
        <v>69100</v>
      </c>
      <c r="I175" s="4">
        <f>A180</f>
        <v>44610</v>
      </c>
      <c r="J175" s="10">
        <f>(F180-F175)/F175</f>
        <v>8.5046054321193006E-3</v>
      </c>
      <c r="K175" s="10">
        <f>[1]SPX_20260609_MULT!J175</f>
        <v>-1.5789925954820247E-2</v>
      </c>
      <c r="L175" s="10">
        <f>LN(F180/F175)</f>
        <v>8.4686450175868299E-3</v>
      </c>
      <c r="M175" s="10">
        <f>[1]SPX_20260609_MULT!L175</f>
        <v>-1.5915914832293012E-2</v>
      </c>
      <c r="O175" s="4">
        <f>A934</f>
        <v>45712</v>
      </c>
      <c r="P175" s="10">
        <f>(F934-F929)/F929</f>
        <v>2.8639950641362742E-3</v>
      </c>
      <c r="Q175" s="10">
        <f>[1]SPX_20260609_MULT!P175</f>
        <v>-2.1486157322457063E-2</v>
      </c>
      <c r="R175" s="10">
        <f>LN(F934/F929)</f>
        <v>2.8599016440999173E-3</v>
      </c>
      <c r="S175" s="10">
        <f>[1]SPX_20260609_MULT!R175</f>
        <v>-2.1720345411587304E-2</v>
      </c>
      <c r="U175" s="4">
        <f>A1061</f>
        <v>45895</v>
      </c>
      <c r="V175" s="10">
        <f>(F1061-F1056)/F1056</f>
        <v>-1.1103995771455268E-2</v>
      </c>
      <c r="W175" s="10">
        <f>[1]SPX_20260609_MULT!V175</f>
        <v>8.5114100650655333E-3</v>
      </c>
      <c r="X175" s="10">
        <f>LN(F1061/F1056)</f>
        <v>-1.1166105336718756E-2</v>
      </c>
      <c r="Y175" s="10">
        <f>[1]SPX_20260609_MULT!X175</f>
        <v>8.4753922450693745E-3</v>
      </c>
      <c r="AA175" s="4">
        <f>A1121</f>
        <v>45980</v>
      </c>
      <c r="AB175" s="10">
        <f>(F1121-F1116)/F1116</f>
        <v>-5.4667842598116856E-2</v>
      </c>
      <c r="AC175" s="10">
        <f>[1]SPX_20260609_MULT!AB175</f>
        <v>-3.0471776498218819E-2</v>
      </c>
      <c r="AD175" s="10">
        <f>LN(F1121/F1116)</f>
        <v>-5.6218923932130155E-2</v>
      </c>
      <c r="AE175" s="10">
        <f>[1]SPX_20260609_MULT!AD175</f>
        <v>-3.0945693323694307E-2</v>
      </c>
      <c r="AG175" s="4">
        <f>A1183</f>
        <v>46073</v>
      </c>
      <c r="AH175" s="10">
        <f>(F1183-F1179)/F1179</f>
        <v>5.4650526679076205E-3</v>
      </c>
      <c r="AI175" s="10">
        <f>[1]SPX_20260609_MULT!AH175</f>
        <v>1.0728214932165444E-2</v>
      </c>
      <c r="AJ175" s="10">
        <f>LN(F1183/F1179)</f>
        <v>5.4501734534198182E-3</v>
      </c>
      <c r="AK175" s="10">
        <f>[1]SPX_20260609_MULT!AJ175</f>
        <v>1.0671075937349474E-2</v>
      </c>
    </row>
    <row r="176" spans="1:37" x14ac:dyDescent="0.35">
      <c r="A176" s="4">
        <v>44606</v>
      </c>
      <c r="B176" s="5">
        <v>64.88</v>
      </c>
      <c r="C176" s="5">
        <v>65.260000000000005</v>
      </c>
      <c r="D176" s="5">
        <v>63.35</v>
      </c>
      <c r="E176" s="5">
        <v>64.349999999999994</v>
      </c>
      <c r="F176" s="5">
        <v>57.342500000000001</v>
      </c>
      <c r="G176" s="7">
        <v>223800</v>
      </c>
      <c r="I176" s="4">
        <f>A181</f>
        <v>44614</v>
      </c>
      <c r="J176" s="10">
        <f>(F181-F177)/F177</f>
        <v>7.4702987071510428E-3</v>
      </c>
      <c r="K176" s="10">
        <f>[1]SPX_20260609_MULT!J176</f>
        <v>-3.7196914259759573E-2</v>
      </c>
      <c r="L176" s="10">
        <f>LN(F181/F177)</f>
        <v>7.4425342127383137E-3</v>
      </c>
      <c r="M176" s="10">
        <f>[1]SPX_20260609_MULT!L176</f>
        <v>-3.7906368113420005E-2</v>
      </c>
      <c r="O176" s="4">
        <f>A935</f>
        <v>45713</v>
      </c>
      <c r="P176" s="10">
        <f>(F935-F930)/F930</f>
        <v>7.2401656995699209E-3</v>
      </c>
      <c r="Q176" s="10">
        <f>[1]SPX_20260609_MULT!P176</f>
        <v>-2.844078993273946E-2</v>
      </c>
      <c r="R176" s="10">
        <f>LN(F935/F930)</f>
        <v>7.2140815267095143E-3</v>
      </c>
      <c r="S176" s="10">
        <f>[1]SPX_20260609_MULT!R176</f>
        <v>-2.8853064963413111E-2</v>
      </c>
      <c r="U176" s="4">
        <f>A1062</f>
        <v>45896</v>
      </c>
      <c r="V176" s="10">
        <f>(F1062-F1057)/F1057</f>
        <v>1.5759690287114204E-2</v>
      </c>
      <c r="W176" s="10">
        <f>[1]SPX_20260609_MULT!V176</f>
        <v>1.3386968075417494E-2</v>
      </c>
      <c r="X176" s="10">
        <f>LN(F1062/F1057)</f>
        <v>1.5636795871809522E-2</v>
      </c>
      <c r="Y176" s="10">
        <f>[1]SPX_20260609_MULT!X176</f>
        <v>1.3298154371122979E-2</v>
      </c>
      <c r="AA176" s="4">
        <f>A1122</f>
        <v>45981</v>
      </c>
      <c r="AB176" s="10">
        <f>(F1122-F1117)/F1117</f>
        <v>-6.2817557899426654E-2</v>
      </c>
      <c r="AC176" s="10">
        <f>[1]SPX_20260609_MULT!AB176</f>
        <v>-2.9496206168878786E-2</v>
      </c>
      <c r="AD176" s="10">
        <f>LN(F1122/F1117)</f>
        <v>-6.4877306945057778E-2</v>
      </c>
      <c r="AE176" s="10">
        <f>[1]SPX_20260609_MULT!AD176</f>
        <v>-2.993996722963484E-2</v>
      </c>
      <c r="AG176" s="4">
        <f>A1184</f>
        <v>46076</v>
      </c>
      <c r="AH176" s="10">
        <f>(F1184-F1179)/F1179</f>
        <v>5.6467927465515422E-3</v>
      </c>
      <c r="AI176" s="10">
        <f>[1]SPX_20260609_MULT!AH176</f>
        <v>2.3113819918374608E-4</v>
      </c>
      <c r="AJ176" s="10">
        <f>LN(F1184/F1179)</f>
        <v>5.6309093777325465E-3</v>
      </c>
      <c r="AK176" s="10">
        <f>[1]SPX_20260609_MULT!AJ176</f>
        <v>2.3111149086564616E-4</v>
      </c>
    </row>
    <row r="177" spans="1:37" x14ac:dyDescent="0.35">
      <c r="A177" s="4">
        <v>44607</v>
      </c>
      <c r="B177" s="5">
        <v>64.77</v>
      </c>
      <c r="C177" s="5">
        <v>65.290000000000006</v>
      </c>
      <c r="D177" s="5">
        <v>63.93</v>
      </c>
      <c r="E177" s="5">
        <v>64.25</v>
      </c>
      <c r="F177" s="5">
        <v>57.253399999999999</v>
      </c>
      <c r="G177" s="7">
        <v>82000</v>
      </c>
      <c r="I177" s="4">
        <f>A182</f>
        <v>44615</v>
      </c>
      <c r="J177" s="10">
        <f>(F182-F178)/F178</f>
        <v>-5.8947954840225898E-3</v>
      </c>
      <c r="K177" s="10">
        <f>[1]SPX_20260609_MULT!J177</f>
        <v>-5.575625778517844E-2</v>
      </c>
      <c r="L177" s="10">
        <f>LN(F182/F178)</f>
        <v>-5.9122383728761885E-3</v>
      </c>
      <c r="M177" s="10">
        <f>[1]SPX_20260609_MULT!L177</f>
        <v>-5.7370944666154888E-2</v>
      </c>
      <c r="O177" s="4">
        <f>A936</f>
        <v>45714</v>
      </c>
      <c r="P177" s="10">
        <f>(F936-F931)/F931</f>
        <v>9.8542791071508738E-3</v>
      </c>
      <c r="Q177" s="10">
        <f>[1]SPX_20260609_MULT!P177</f>
        <v>-3.0612827333525935E-2</v>
      </c>
      <c r="R177" s="10">
        <f>LN(F936/F931)</f>
        <v>9.8060423323483997E-3</v>
      </c>
      <c r="S177" s="10">
        <f>[1]SPX_20260609_MULT!R177</f>
        <v>-3.1091187898480387E-2</v>
      </c>
      <c r="U177" s="4">
        <f>A1063</f>
        <v>45897</v>
      </c>
      <c r="V177" s="10">
        <f>(F1063-F1058)/F1058</f>
        <v>-2.9961948530165443E-3</v>
      </c>
      <c r="W177" s="10">
        <f>[1]SPX_20260609_MULT!V177</f>
        <v>2.0672918001763269E-2</v>
      </c>
      <c r="X177" s="10">
        <f>LN(F1063/F1058)</f>
        <v>-3.0006924308080855E-3</v>
      </c>
      <c r="Y177" s="10">
        <f>[1]SPX_20260609_MULT!X177</f>
        <v>2.0462133305415717E-2</v>
      </c>
      <c r="AA177" s="4">
        <f>A1123</f>
        <v>45982</v>
      </c>
      <c r="AB177" s="10">
        <f>(F1123-F1118)/F1118</f>
        <v>-5.5319532416705341E-2</v>
      </c>
      <c r="AC177" s="10">
        <f>[1]SPX_20260609_MULT!AB177</f>
        <v>-1.9470977151709416E-2</v>
      </c>
      <c r="AD177" s="10">
        <f>LN(F1123/F1118)</f>
        <v>-5.6908538208564348E-2</v>
      </c>
      <c r="AE177" s="10">
        <f>[1]SPX_20260609_MULT!AD177</f>
        <v>-1.9663033734557925E-2</v>
      </c>
      <c r="AG177" s="4">
        <f>A1185</f>
        <v>46077</v>
      </c>
      <c r="AH177" s="10">
        <f>(F1185-F1180)/F1180</f>
        <v>5.8699372715141475E-3</v>
      </c>
      <c r="AI177" s="10">
        <f>[1]SPX_20260609_MULT!AH177</f>
        <v>6.8461336374942994E-3</v>
      </c>
      <c r="AJ177" s="10">
        <f>LN(F1185/F1180)</f>
        <v>5.8527763128147902E-3</v>
      </c>
      <c r="AK177" s="10">
        <f>[1]SPX_20260609_MULT!AJ177</f>
        <v>6.8228052767966285E-3</v>
      </c>
    </row>
    <row r="178" spans="1:37" x14ac:dyDescent="0.35">
      <c r="A178" s="4">
        <v>44608</v>
      </c>
      <c r="B178" s="5">
        <v>64.099999999999994</v>
      </c>
      <c r="C178" s="5">
        <v>64.78</v>
      </c>
      <c r="D178" s="5">
        <v>63.42</v>
      </c>
      <c r="E178" s="5">
        <v>64.459999999999994</v>
      </c>
      <c r="F178" s="5">
        <v>57.4405</v>
      </c>
      <c r="G178" s="7">
        <v>63700</v>
      </c>
      <c r="I178" s="4">
        <f>A183</f>
        <v>44616</v>
      </c>
      <c r="J178" s="10">
        <f>(F183-F179)/F179</f>
        <v>-1.5093511328343074E-2</v>
      </c>
      <c r="K178" s="10">
        <f>[1]SPX_20260609_MULT!J178</f>
        <v>-2.0902778415106699E-2</v>
      </c>
      <c r="L178" s="10">
        <f>LN(F183/F179)</f>
        <v>-1.520857767541845E-2</v>
      </c>
      <c r="M178" s="10">
        <f>[1]SPX_20260609_MULT!L178</f>
        <v>-2.1124334349666159E-2</v>
      </c>
      <c r="O178" s="4">
        <f>A937</f>
        <v>45715</v>
      </c>
      <c r="P178" s="10">
        <f>(F937-F932)/F932</f>
        <v>-2.6708372001518128E-3</v>
      </c>
      <c r="Q178" s="10">
        <f>[1]SPX_20260609_MULT!P178</f>
        <v>-4.1838882422942661E-2</v>
      </c>
      <c r="R178" s="10">
        <f>LN(F937/F932)</f>
        <v>-2.6744102492663548E-3</v>
      </c>
      <c r="S178" s="10">
        <f>[1]SPX_20260609_MULT!R178</f>
        <v>-4.2739333965239393E-2</v>
      </c>
      <c r="U178" s="4">
        <f>A1064</f>
        <v>45898</v>
      </c>
      <c r="V178" s="10">
        <f>(F1064-F1059)/F1059</f>
        <v>-1.1965571330893272E-2</v>
      </c>
      <c r="W178" s="10">
        <f>[1]SPX_20260609_MULT!V178</f>
        <v>-1.0283736427947375E-3</v>
      </c>
      <c r="X178" s="10">
        <f>LN(F1064/F1059)</f>
        <v>-1.203773501032626E-2</v>
      </c>
      <c r="Y178" s="10">
        <f>[1]SPX_20260609_MULT!X178</f>
        <v>-1.0289027817688191E-3</v>
      </c>
      <c r="AA178" s="4">
        <f>A1124</f>
        <v>45985</v>
      </c>
      <c r="AB178" s="10">
        <f>(F1124-F1119)/F1119</f>
        <v>-4.4603832065978809E-2</v>
      </c>
      <c r="AC178" s="10">
        <f>[1]SPX_20260609_MULT!AB178</f>
        <v>4.9022615546028383E-3</v>
      </c>
      <c r="AD178" s="10">
        <f>LN(F1124/F1119)</f>
        <v>-4.562918898887134E-2</v>
      </c>
      <c r="AE178" s="10">
        <f>[1]SPX_20260609_MULT!AD178</f>
        <v>4.8902845972639561E-3</v>
      </c>
      <c r="AG178" s="4">
        <f>A1186</f>
        <v>46078</v>
      </c>
      <c r="AH178" s="10">
        <f>(F1186-F1181)/F1181</f>
        <v>1.1363741298971943E-2</v>
      </c>
      <c r="AI178" s="10">
        <f>[1]SPX_20260609_MULT!AH178</f>
        <v>9.4196888467503043E-3</v>
      </c>
      <c r="AJ178" s="10">
        <f>LN(F1186/F1181)</f>
        <v>1.1299659010214902E-2</v>
      </c>
      <c r="AK178" s="10">
        <f>[1]SPX_20260609_MULT!AJ178</f>
        <v>9.3756002288917246E-3</v>
      </c>
    </row>
    <row r="179" spans="1:37" x14ac:dyDescent="0.35">
      <c r="A179" s="4">
        <v>44609</v>
      </c>
      <c r="B179" s="5">
        <v>63.69</v>
      </c>
      <c r="C179" s="5">
        <v>65.150000000000006</v>
      </c>
      <c r="D179" s="5">
        <v>63.69</v>
      </c>
      <c r="E179" s="5">
        <v>64.930000000000007</v>
      </c>
      <c r="F179" s="5">
        <v>57.859299999999998</v>
      </c>
      <c r="G179" s="7">
        <v>86200</v>
      </c>
      <c r="I179" s="4">
        <f>A184</f>
        <v>44617</v>
      </c>
      <c r="J179" s="10">
        <f>(F184-F180)/F180</f>
        <v>-4.2930122836932231E-3</v>
      </c>
      <c r="K179" s="10">
        <f>[1]SPX_20260609_MULT!J179</f>
        <v>8.2273784172123814E-3</v>
      </c>
      <c r="L179" s="10">
        <f>LN(F184/F180)</f>
        <v>-4.3022537194760411E-3</v>
      </c>
      <c r="M179" s="10">
        <f>[1]SPX_20260609_MULT!L179</f>
        <v>8.193718037826243E-3</v>
      </c>
      <c r="O179" s="4">
        <f>A938</f>
        <v>45716</v>
      </c>
      <c r="P179" s="10">
        <f>(F938-F933)/F933</f>
        <v>-1.5152502928758608E-3</v>
      </c>
      <c r="Q179" s="10">
        <f>[1]SPX_20260609_MULT!P179</f>
        <v>-9.7503132270599889E-3</v>
      </c>
      <c r="R179" s="10">
        <f>LN(F938/F933)</f>
        <v>-1.5163994455836269E-3</v>
      </c>
      <c r="S179" s="10">
        <f>[1]SPX_20260609_MULT!R179</f>
        <v>-9.7981587912542023E-3</v>
      </c>
      <c r="U179" s="4">
        <f>A1065</f>
        <v>45902</v>
      </c>
      <c r="V179" s="10">
        <f>(F1065-F1061)/F1061</f>
        <v>-1.9451805284592217E-2</v>
      </c>
      <c r="W179" s="10">
        <f>[1]SPX_20260609_MULT!V179</f>
        <v>-7.7946749860759359E-3</v>
      </c>
      <c r="X179" s="10">
        <f>LN(F1065/F1061)</f>
        <v>-1.964348135085156E-2</v>
      </c>
      <c r="Y179" s="10">
        <f>[1]SPX_20260609_MULT!X179</f>
        <v>-7.8252122540367324E-3</v>
      </c>
      <c r="AA179" s="4">
        <f>A1125</f>
        <v>45986</v>
      </c>
      <c r="AB179" s="10">
        <f>(F1125-F1120)/F1120</f>
        <v>1.9585390978341028E-3</v>
      </c>
      <c r="AC179" s="10">
        <f>[1]SPX_20260609_MULT!AB179</f>
        <v>2.2450191994650114E-2</v>
      </c>
      <c r="AD179" s="10">
        <f>LN(F1125/F1120)</f>
        <v>1.9566236606997659E-3</v>
      </c>
      <c r="AE179" s="10">
        <f>[1]SPX_20260609_MULT!AD179</f>
        <v>2.220189576268012E-2</v>
      </c>
      <c r="AG179" s="4">
        <f>A1187</f>
        <v>46079</v>
      </c>
      <c r="AH179" s="10">
        <f>(F1187-F1182)/F1182</f>
        <v>-1.9607807266121432E-2</v>
      </c>
      <c r="AI179" s="10">
        <f>[1]SPX_20260609_MULT!AH179</f>
        <v>6.8450236473476542E-3</v>
      </c>
      <c r="AJ179" s="10">
        <f>LN(F1187/F1182)</f>
        <v>-1.9802590707624246E-2</v>
      </c>
      <c r="AK179" s="10">
        <f>[1]SPX_20260609_MULT!AJ179</f>
        <v>6.8217028335121454E-3</v>
      </c>
    </row>
    <row r="180" spans="1:37" x14ac:dyDescent="0.35">
      <c r="A180" s="4">
        <v>44610</v>
      </c>
      <c r="B180" s="5">
        <v>62.31</v>
      </c>
      <c r="C180" s="5">
        <v>66.3</v>
      </c>
      <c r="D180" s="5">
        <v>61.3</v>
      </c>
      <c r="E180" s="5">
        <v>65.22</v>
      </c>
      <c r="F180" s="5">
        <v>58.117699999999999</v>
      </c>
      <c r="G180" s="7">
        <v>130800</v>
      </c>
      <c r="I180" s="4">
        <f>A185</f>
        <v>44620</v>
      </c>
      <c r="J180" s="10">
        <f>(F185-F180)/F180</f>
        <v>0</v>
      </c>
      <c r="K180" s="10">
        <f>[1]SPX_20260609_MULT!J180</f>
        <v>5.764669770200819E-3</v>
      </c>
      <c r="L180" s="10">
        <f>LN(F185/F180)</f>
        <v>0</v>
      </c>
      <c r="M180" s="10">
        <f>[1]SPX_20260609_MULT!L180</f>
        <v>5.7481176426557642E-3</v>
      </c>
      <c r="O180" s="4">
        <f>A939</f>
        <v>45719</v>
      </c>
      <c r="P180" s="10">
        <f>(F939-F934)/F934</f>
        <v>3.5041795333846729E-2</v>
      </c>
      <c r="Q180" s="10">
        <f>[1]SPX_20260609_MULT!P180</f>
        <v>-2.2317269042744371E-2</v>
      </c>
      <c r="R180" s="10">
        <f>LN(F939/F934)</f>
        <v>3.444180786707203E-2</v>
      </c>
      <c r="S180" s="10">
        <f>[1]SPX_20260609_MULT!R180</f>
        <v>-2.2570067552496818E-2</v>
      </c>
      <c r="U180" s="4">
        <f>A1066</f>
        <v>45903</v>
      </c>
      <c r="V180" s="10">
        <f>(F1066-F1062)/F1062</f>
        <v>-2.5727085116021529E-2</v>
      </c>
      <c r="W180" s="10">
        <f>[1]SPX_20260609_MULT!V180</f>
        <v>-5.113108357964539E-3</v>
      </c>
      <c r="X180" s="10">
        <f>LN(F1066/F1062)</f>
        <v>-2.6063814502094402E-2</v>
      </c>
      <c r="Y180" s="10">
        <f>[1]SPX_20260609_MULT!X180</f>
        <v>-5.1262250269076704E-3</v>
      </c>
      <c r="AA180" s="4">
        <f>A1126</f>
        <v>45987</v>
      </c>
      <c r="AB180" s="10">
        <f>(F1126-F1121)/F1121</f>
        <v>4.3654332505568029E-2</v>
      </c>
      <c r="AC180" s="10">
        <f>[1]SPX_20260609_MULT!AB180</f>
        <v>2.5661786959007719E-2</v>
      </c>
      <c r="AD180" s="10">
        <f>LN(F1126/F1121)</f>
        <v>4.2728335502429417E-2</v>
      </c>
      <c r="AE180" s="10">
        <f>[1]SPX_20260609_MULT!AD180</f>
        <v>2.5338050064450068E-2</v>
      </c>
      <c r="AG180" s="4">
        <f>A1188</f>
        <v>46080</v>
      </c>
      <c r="AH180" s="10">
        <f>(F1188-F1183)/F1183</f>
        <v>-2.5367392657806669E-2</v>
      </c>
      <c r="AI180" s="10">
        <f>[1]SPX_20260609_MULT!AH180</f>
        <v>-4.4330062314984929E-3</v>
      </c>
      <c r="AJ180" s="10">
        <f>LN(F1188/F1183)</f>
        <v>-2.5694691978506844E-2</v>
      </c>
      <c r="AK180" s="10">
        <f>[1]SPX_20260609_MULT!AJ180</f>
        <v>-4.4428611389848629E-3</v>
      </c>
    </row>
    <row r="181" spans="1:37" x14ac:dyDescent="0.35">
      <c r="A181" s="4">
        <v>44614</v>
      </c>
      <c r="B181" s="5">
        <v>65.45</v>
      </c>
      <c r="C181" s="5">
        <v>65.45</v>
      </c>
      <c r="D181" s="5">
        <v>64.17</v>
      </c>
      <c r="E181" s="5">
        <v>64.73</v>
      </c>
      <c r="F181" s="5">
        <v>57.681100000000001</v>
      </c>
      <c r="G181" s="7">
        <v>112400</v>
      </c>
      <c r="I181" s="4">
        <f>A186</f>
        <v>44621</v>
      </c>
      <c r="J181" s="10">
        <f>(F186-F181)/F181</f>
        <v>-9.5785274552670115E-3</v>
      </c>
      <c r="K181" s="10">
        <f>[1]SPX_20260609_MULT!J181</f>
        <v>3.4845149780482525E-4</v>
      </c>
      <c r="L181" s="10">
        <f>LN(F186/F181)</f>
        <v>-9.6246966075740834E-3</v>
      </c>
      <c r="M181" s="10">
        <f>[1]SPX_20260609_MULT!L181</f>
        <v>3.483908026809031E-4</v>
      </c>
      <c r="O181" s="4">
        <f>A940</f>
        <v>45720</v>
      </c>
      <c r="P181" s="10">
        <f>(F940-F935)/F935</f>
        <v>4.0570055380430336E-3</v>
      </c>
      <c r="Q181" s="10">
        <f>[1]SPX_20260609_MULT!P181</f>
        <v>-2.9738482851265631E-2</v>
      </c>
      <c r="R181" s="10">
        <f>LN(F940/F935)</f>
        <v>4.0487980820494585E-3</v>
      </c>
      <c r="S181" s="10">
        <f>[1]SPX_20260609_MULT!R181</f>
        <v>-3.0189638513715113E-2</v>
      </c>
      <c r="U181" s="4">
        <f>A1067</f>
        <v>45904</v>
      </c>
      <c r="V181" s="10">
        <f>(F1067-F1063)/F1063</f>
        <v>6.0186145683337102E-4</v>
      </c>
      <c r="W181" s="10">
        <f>[1]SPX_20260609_MULT!V181</f>
        <v>3.3867232359120761E-5</v>
      </c>
      <c r="X181" s="10">
        <f>LN(F1067/F1063)</f>
        <v>6.0168041086608144E-4</v>
      </c>
      <c r="Y181" s="10">
        <f>[1]SPX_20260609_MULT!X181</f>
        <v>3.3866658877442478E-5</v>
      </c>
      <c r="AA181" s="4">
        <f>A1127</f>
        <v>45989</v>
      </c>
      <c r="AB181" s="10">
        <f>(F1127-F1123)/F1123</f>
        <v>3.7774204245538005E-2</v>
      </c>
      <c r="AC181" s="10">
        <f>[1]SPX_20260609_MULT!AB181</f>
        <v>3.7270932190691358E-2</v>
      </c>
      <c r="AD181" s="10">
        <f>LN(F1127/F1123)</f>
        <v>3.7078231452119484E-2</v>
      </c>
      <c r="AE181" s="10">
        <f>[1]SPX_20260609_MULT!AD181</f>
        <v>3.659316049546648E-2</v>
      </c>
      <c r="AG181" s="4">
        <f>A1189</f>
        <v>46083</v>
      </c>
      <c r="AH181" s="10">
        <f>(F1189-F1184)/F1184</f>
        <v>-1.4311531370365619E-2</v>
      </c>
      <c r="AI181" s="10">
        <f>[1]SPX_20260609_MULT!AH181</f>
        <v>6.4158677927681025E-3</v>
      </c>
      <c r="AJ181" s="10">
        <f>LN(F1189/F1184)</f>
        <v>-1.4414929040394767E-2</v>
      </c>
      <c r="AK181" s="10">
        <f>[1]SPX_20260609_MULT!AJ181</f>
        <v>6.3953737244490357E-3</v>
      </c>
    </row>
    <row r="182" spans="1:37" x14ac:dyDescent="0.35">
      <c r="A182" s="4">
        <v>44615</v>
      </c>
      <c r="B182" s="5">
        <v>64.81</v>
      </c>
      <c r="C182" s="5">
        <v>65.489999999999995</v>
      </c>
      <c r="D182" s="5">
        <v>63.88</v>
      </c>
      <c r="E182" s="5">
        <v>64.08</v>
      </c>
      <c r="F182" s="5">
        <v>57.101900000000001</v>
      </c>
      <c r="G182" s="7">
        <v>85400</v>
      </c>
      <c r="I182" s="4">
        <f>A187</f>
        <v>44622</v>
      </c>
      <c r="J182" s="10">
        <f>(F187-F182)/F182</f>
        <v>1.7789250445256616E-2</v>
      </c>
      <c r="K182" s="10">
        <f>[1]SPX_20260609_MULT!J182</f>
        <v>3.8111466098686535E-2</v>
      </c>
      <c r="L182" s="10">
        <f>LN(F187/F182)</f>
        <v>1.7632873557828256E-2</v>
      </c>
      <c r="M182" s="10">
        <f>[1]SPX_20260609_MULT!L182</f>
        <v>3.7403164429820501E-2</v>
      </c>
      <c r="O182" s="4">
        <f>A941</f>
        <v>45721</v>
      </c>
      <c r="P182" s="10">
        <f>(F941-F936)/F936</f>
        <v>1.6702224812219797E-2</v>
      </c>
      <c r="Q182" s="10">
        <f>[1]SPX_20260609_MULT!P182</f>
        <v>-1.9044502254099115E-2</v>
      </c>
      <c r="R182" s="10">
        <f>LN(F941/F936)</f>
        <v>1.6564276564725793E-2</v>
      </c>
      <c r="S182" s="10">
        <f>[1]SPX_20260609_MULT!R182</f>
        <v>-1.9228184619152832E-2</v>
      </c>
      <c r="U182" s="4">
        <f>A1068</f>
        <v>45905</v>
      </c>
      <c r="V182" s="10">
        <f>(F1068-F1064)/F1064</f>
        <v>1.9844904439151774E-3</v>
      </c>
      <c r="W182" s="10">
        <f>[1]SPX_20260609_MULT!V182</f>
        <v>3.2878244308379343E-3</v>
      </c>
      <c r="X182" s="10">
        <f>LN(F1068/F1064)</f>
        <v>1.9825239439913256E-3</v>
      </c>
      <c r="Y182" s="10">
        <f>[1]SPX_20260609_MULT!X182</f>
        <v>3.2824313538542503E-3</v>
      </c>
      <c r="AA182" s="4">
        <f>A1128</f>
        <v>45992</v>
      </c>
      <c r="AB182" s="10">
        <f>(F1128-F1124)/F1124</f>
        <v>4.1795064115887584E-2</v>
      </c>
      <c r="AC182" s="10">
        <f>[1]SPX_20260609_MULT!AB182</f>
        <v>1.6033985729800696E-2</v>
      </c>
      <c r="AD182" s="10">
        <f>LN(F1128/F1124)</f>
        <v>4.0945248475426334E-2</v>
      </c>
      <c r="AE182" s="10">
        <f>[1]SPX_20260609_MULT!AD182</f>
        <v>1.5906799118291251E-2</v>
      </c>
      <c r="AG182" s="4">
        <f>A1190</f>
        <v>46084</v>
      </c>
      <c r="AH182" s="10">
        <f>(F1190-F1185)/F1185</f>
        <v>3.19106714341887E-2</v>
      </c>
      <c r="AI182" s="10">
        <f>[1]SPX_20260609_MULT!AH182</f>
        <v>-1.0658803485561251E-2</v>
      </c>
      <c r="AJ182" s="10">
        <f>LN(F1190/F1185)</f>
        <v>3.1412104625150032E-2</v>
      </c>
      <c r="AK182" s="10">
        <f>[1]SPX_20260609_MULT!AJ182</f>
        <v>-1.071601543522218E-2</v>
      </c>
    </row>
    <row r="183" spans="1:37" x14ac:dyDescent="0.35">
      <c r="A183" s="4">
        <v>44616</v>
      </c>
      <c r="B183" s="5">
        <v>63.76</v>
      </c>
      <c r="C183" s="5">
        <v>64.180000000000007</v>
      </c>
      <c r="D183" s="5">
        <v>63.04</v>
      </c>
      <c r="E183" s="5">
        <v>63.95</v>
      </c>
      <c r="F183" s="5">
        <v>56.985999999999997</v>
      </c>
      <c r="G183" s="7">
        <v>112800</v>
      </c>
      <c r="I183" s="4">
        <f>A188</f>
        <v>44623</v>
      </c>
      <c r="J183" s="10">
        <f>(F188-F183)/F183</f>
        <v>2.7210191976976852E-2</v>
      </c>
      <c r="K183" s="10">
        <f>[1]SPX_20260609_MULT!J183</f>
        <v>1.7438850120602964E-2</v>
      </c>
      <c r="L183" s="10">
        <f>LN(F188/F183)</f>
        <v>2.6846576000302654E-2</v>
      </c>
      <c r="M183" s="10">
        <f>[1]SPX_20260609_MULT!L183</f>
        <v>1.7288538367076469E-2</v>
      </c>
      <c r="O183" s="4">
        <f>A942</f>
        <v>45722</v>
      </c>
      <c r="P183" s="10">
        <f>(F942-F937)/F937</f>
        <v>4.0536474657729367E-2</v>
      </c>
      <c r="Q183" s="10">
        <f>[1]SPX_20260609_MULT!P183</f>
        <v>-2.0992635795277874E-2</v>
      </c>
      <c r="R183" s="10">
        <f>LN(F942/F937)</f>
        <v>3.9736421170087452E-2</v>
      </c>
      <c r="S183" s="10">
        <f>[1]SPX_20260609_MULT!R183</f>
        <v>-2.1216114309619664E-2</v>
      </c>
      <c r="U183" s="4">
        <f>A1069</f>
        <v>45908</v>
      </c>
      <c r="V183" s="10">
        <f>(F1069-F1064)/F1064</f>
        <v>-1.1516150699151309E-2</v>
      </c>
      <c r="W183" s="10">
        <f>[1]SPX_20260609_MULT!V183</f>
        <v>5.4007270729267776E-3</v>
      </c>
      <c r="X183" s="10">
        <f>LN(F1069/F1064)</f>
        <v>-1.1582975097912226E-2</v>
      </c>
      <c r="Y183" s="10">
        <f>[1]SPX_20260609_MULT!X183</f>
        <v>5.3861954438969252E-3</v>
      </c>
      <c r="AA183" s="4">
        <f>A1129</f>
        <v>45993</v>
      </c>
      <c r="AB183" s="10">
        <f>(F1129-F1125)/F1125</f>
        <v>3.0176674079565168E-2</v>
      </c>
      <c r="AC183" s="10">
        <f>[1]SPX_20260609_MULT!AB183</f>
        <v>9.3838792497632408E-3</v>
      </c>
      <c r="AD183" s="10">
        <f>LN(F1129/F1125)</f>
        <v>2.9730315764846759E-2</v>
      </c>
      <c r="AE183" s="10">
        <f>[1]SPX_20260609_MULT!AD183</f>
        <v>9.3401241701439649E-3</v>
      </c>
      <c r="AG183" s="4">
        <f>A1191</f>
        <v>46085</v>
      </c>
      <c r="AH183" s="10">
        <f>(F1191-F1186)/F1186</f>
        <v>4.9292199586568608E-2</v>
      </c>
      <c r="AI183" s="10">
        <f>[1]SPX_20260609_MULT!AH183</f>
        <v>-1.1032028065009252E-2</v>
      </c>
      <c r="AJ183" s="10">
        <f>LN(F1191/F1186)</f>
        <v>4.811584123297627E-2</v>
      </c>
      <c r="AK183" s="10">
        <f>[1]SPX_20260609_MULT!AJ183</f>
        <v>-1.1093332176031159E-2</v>
      </c>
    </row>
    <row r="184" spans="1:37" x14ac:dyDescent="0.35">
      <c r="A184" s="4">
        <v>44617</v>
      </c>
      <c r="B184" s="5">
        <v>64.05</v>
      </c>
      <c r="C184" s="5">
        <v>65.42</v>
      </c>
      <c r="D184" s="5">
        <v>64.05</v>
      </c>
      <c r="E184" s="5">
        <v>64.94</v>
      </c>
      <c r="F184" s="5">
        <v>57.868200000000002</v>
      </c>
      <c r="G184" s="7">
        <v>106100</v>
      </c>
      <c r="I184" s="4">
        <f>A189</f>
        <v>44624</v>
      </c>
      <c r="J184" s="10">
        <f>(F189-F184)/F184</f>
        <v>4.7891588126121078E-2</v>
      </c>
      <c r="K184" s="10">
        <f>[1]SPX_20260609_MULT!J184</f>
        <v>-1.2721608628319503E-2</v>
      </c>
      <c r="L184" s="10">
        <f>LN(F189/F184)</f>
        <v>4.6780134103356956E-2</v>
      </c>
      <c r="M184" s="10">
        <f>[1]SPX_20260609_MULT!L184</f>
        <v>-1.2803221192234907E-2</v>
      </c>
      <c r="O184" s="4">
        <f>A943</f>
        <v>45723</v>
      </c>
      <c r="P184" s="10">
        <f>(F943-F938)/F938</f>
        <v>5.3159748328123105E-2</v>
      </c>
      <c r="Q184" s="10">
        <f>[1]SPX_20260609_MULT!P184</f>
        <v>-3.0951347720211568E-2</v>
      </c>
      <c r="R184" s="10">
        <f>LN(F943/F938)</f>
        <v>5.1794929459353919E-2</v>
      </c>
      <c r="S184" s="10">
        <f>[1]SPX_20260609_MULT!R184</f>
        <v>-3.1440459600716328E-2</v>
      </c>
      <c r="U184" s="4">
        <f>A1070</f>
        <v>45909</v>
      </c>
      <c r="V184" s="10">
        <f>(F1070-F1065)/F1065</f>
        <v>1.6770411618316439E-2</v>
      </c>
      <c r="W184" s="10">
        <f>[1]SPX_20260609_MULT!V184</f>
        <v>1.5130433291663744E-2</v>
      </c>
      <c r="X184" s="10">
        <f>LN(F1070/F1065)</f>
        <v>1.6631340959791387E-2</v>
      </c>
      <c r="Y184" s="10">
        <f>[1]SPX_20260609_MULT!X184</f>
        <v>1.5017109943672367E-2</v>
      </c>
      <c r="AA184" s="4">
        <f>A1130</f>
        <v>45994</v>
      </c>
      <c r="AB184" s="10">
        <f>(F1130-F1126)/F1126</f>
        <v>3.4928891157789126E-2</v>
      </c>
      <c r="AC184" s="10">
        <f>[1]SPX_20260609_MULT!AB184</f>
        <v>5.4472956098659585E-3</v>
      </c>
      <c r="AD184" s="10">
        <f>LN(F1130/F1126)</f>
        <v>3.4332720161718296E-2</v>
      </c>
      <c r="AE184" s="10">
        <f>[1]SPX_20260609_MULT!AD184</f>
        <v>5.4325127552223912E-3</v>
      </c>
      <c r="AG184" s="4">
        <f>A1192</f>
        <v>46086</v>
      </c>
      <c r="AH184" s="10">
        <f>(F1192-F1187)/F1187</f>
        <v>4.6297730364376961E-2</v>
      </c>
      <c r="AI184" s="10">
        <f>[1]SPX_20260609_MULT!AH184</f>
        <v>-1.1311547944401121E-2</v>
      </c>
      <c r="AJ184" s="10">
        <f>LN(F1192/F1187)</f>
        <v>4.5257962200922444E-2</v>
      </c>
      <c r="AK184" s="10">
        <f>[1]SPX_20260609_MULT!AJ184</f>
        <v>-1.1376010074843498E-2</v>
      </c>
    </row>
    <row r="185" spans="1:37" x14ac:dyDescent="0.35">
      <c r="A185" s="4">
        <v>44620</v>
      </c>
      <c r="B185" s="5">
        <v>64.84</v>
      </c>
      <c r="C185" s="5">
        <v>65.430000000000007</v>
      </c>
      <c r="D185" s="5">
        <v>64.599999999999994</v>
      </c>
      <c r="E185" s="5">
        <v>65.22</v>
      </c>
      <c r="F185" s="5">
        <v>58.117699999999999</v>
      </c>
      <c r="G185" s="7">
        <v>147000</v>
      </c>
      <c r="I185" s="4">
        <f>A190</f>
        <v>44627</v>
      </c>
      <c r="J185" s="10">
        <f>(F190-F185)/F185</f>
        <v>5.1825863721379213E-2</v>
      </c>
      <c r="K185" s="10">
        <f>[1]SPX_20260609_MULT!J185</f>
        <v>-3.9518169877002782E-2</v>
      </c>
      <c r="L185" s="10">
        <f>LN(F190/F185)</f>
        <v>5.052757183215846E-2</v>
      </c>
      <c r="M185" s="10">
        <f>[1]SPX_20260609_MULT!L185</f>
        <v>-4.0320214055009962E-2</v>
      </c>
      <c r="O185" s="4">
        <f>A944</f>
        <v>45726</v>
      </c>
      <c r="P185" s="10">
        <f>(F944-F939)/F939</f>
        <v>2.6678631210202024E-2</v>
      </c>
      <c r="Q185" s="10">
        <f>[1]SPX_20260609_MULT!P185</f>
        <v>-4.0200230431534152E-2</v>
      </c>
      <c r="R185" s="10">
        <f>LN(F944/F939)</f>
        <v>2.632896202563955E-2</v>
      </c>
      <c r="S185" s="10">
        <f>[1]SPX_20260609_MULT!R185</f>
        <v>-4.1030589640886114E-2</v>
      </c>
      <c r="U185" s="4">
        <f>A1071</f>
        <v>45910</v>
      </c>
      <c r="V185" s="10">
        <f>(F1071-F1066)/F1066</f>
        <v>-1.8144357166916582E-3</v>
      </c>
      <c r="W185" s="10">
        <f>[1]SPX_20260609_MULT!V185</f>
        <v>1.2992683700492363E-2</v>
      </c>
      <c r="X185" s="10">
        <f>LN(F1071/F1066)</f>
        <v>-1.8160837990380855E-3</v>
      </c>
      <c r="Y185" s="10">
        <f>[1]SPX_20260609_MULT!X185</f>
        <v>1.2909002832263563E-2</v>
      </c>
      <c r="AA185" s="4">
        <f>A1131</f>
        <v>45995</v>
      </c>
      <c r="AB185" s="10">
        <f>(F1131-F1126)/F1126</f>
        <v>2.4578616297081819E-2</v>
      </c>
      <c r="AC185" s="10">
        <f>[1]SPX_20260609_MULT!AB185</f>
        <v>6.5335019402769133E-3</v>
      </c>
      <c r="AD185" s="10">
        <f>LN(F1131/F1126)</f>
        <v>2.4281422011483908E-2</v>
      </c>
      <c r="AE185" s="10">
        <f>[1]SPX_20260609_MULT!AD185</f>
        <v>6.5122511277375074E-3</v>
      </c>
      <c r="AG185" s="4">
        <f>A1193</f>
        <v>46087</v>
      </c>
      <c r="AH185" s="10">
        <f>(F1193-F1188)/F1188</f>
        <v>8.2172354945608664E-2</v>
      </c>
      <c r="AI185" s="10">
        <f>[1]SPX_20260609_MULT!AH185</f>
        <v>-2.0186411453411109E-2</v>
      </c>
      <c r="AJ185" s="10">
        <f>LN(F1193/F1188)</f>
        <v>7.8970460664219949E-2</v>
      </c>
      <c r="AK185" s="10">
        <f>[1]SPX_20260609_MULT!AJ185</f>
        <v>-2.039294117962015E-2</v>
      </c>
    </row>
    <row r="186" spans="1:37" x14ac:dyDescent="0.35">
      <c r="A186" s="4">
        <v>44621</v>
      </c>
      <c r="B186" s="5">
        <v>65.36</v>
      </c>
      <c r="C186" s="5">
        <v>65.78</v>
      </c>
      <c r="D186" s="5">
        <v>63.6</v>
      </c>
      <c r="E186" s="5">
        <v>64.11</v>
      </c>
      <c r="F186" s="5">
        <v>57.128599999999999</v>
      </c>
      <c r="G186" s="7">
        <v>100500</v>
      </c>
      <c r="I186" s="4">
        <f>A191</f>
        <v>44628</v>
      </c>
      <c r="J186" s="10">
        <f>(F191-F186)/F186</f>
        <v>5.9898194599552604E-2</v>
      </c>
      <c r="K186" s="10">
        <f>[1]SPX_20260609_MULT!J186</f>
        <v>-3.1479661306082742E-2</v>
      </c>
      <c r="L186" s="10">
        <f>LN(F191/F186)</f>
        <v>5.8172860680957131E-2</v>
      </c>
      <c r="M186" s="10">
        <f>[1]SPX_20260609_MULT!L186</f>
        <v>-3.198579615536324E-2</v>
      </c>
      <c r="O186" s="4">
        <f>A945</f>
        <v>45727</v>
      </c>
      <c r="P186" s="10">
        <f>(F945-F940)/F940</f>
        <v>7.5264065139575191E-3</v>
      </c>
      <c r="Q186" s="10">
        <f>[1]SPX_20260609_MULT!P186</f>
        <v>-3.5665412557053966E-2</v>
      </c>
      <c r="R186" s="10">
        <f>LN(F945/F940)</f>
        <v>7.498224434638474E-3</v>
      </c>
      <c r="S186" s="10">
        <f>[1]SPX_20260609_MULT!R186</f>
        <v>-3.6316962181062278E-2</v>
      </c>
      <c r="U186" s="4">
        <f>A1072</f>
        <v>45911</v>
      </c>
      <c r="V186" s="10">
        <f>(F1072-F1067)/F1067</f>
        <v>-3.00544428842411E-3</v>
      </c>
      <c r="W186" s="10">
        <f>[1]SPX_20260609_MULT!V186</f>
        <v>1.313273578404542E-2</v>
      </c>
      <c r="X186" s="10">
        <f>LN(F1072/F1067)</f>
        <v>-3.0099697056436294E-3</v>
      </c>
      <c r="Y186" s="10">
        <f>[1]SPX_20260609_MULT!X186</f>
        <v>1.3047249045878256E-2</v>
      </c>
      <c r="AA186" s="4">
        <f>A1132</f>
        <v>45996</v>
      </c>
      <c r="AB186" s="10">
        <f>(F1132-F1127)/F1127</f>
        <v>3.1875335135312641E-2</v>
      </c>
      <c r="AC186" s="10">
        <f>[1]SPX_20260609_MULT!AB186</f>
        <v>3.1113769306982371E-3</v>
      </c>
      <c r="AD186" s="10">
        <f>LN(F1132/F1127)</f>
        <v>3.137786047506174E-2</v>
      </c>
      <c r="AE186" s="10">
        <f>[1]SPX_20260609_MULT!AD186</f>
        <v>3.10654661419257E-3</v>
      </c>
      <c r="AG186" s="4">
        <f>A1194</f>
        <v>46090</v>
      </c>
      <c r="AH186" s="10">
        <f>(F1194-F1189)/F1189</f>
        <v>7.6456099412930328E-2</v>
      </c>
      <c r="AI186" s="10">
        <f>[1]SPX_20260609_MULT!AH186</f>
        <v>-1.2443276256996504E-2</v>
      </c>
      <c r="AJ186" s="10">
        <f>LN(F1194/F1189)</f>
        <v>7.3674256138819824E-2</v>
      </c>
      <c r="AK186" s="10">
        <f>[1]SPX_20260609_MULT!AJ186</f>
        <v>-1.2521342091508278E-2</v>
      </c>
    </row>
    <row r="187" spans="1:37" x14ac:dyDescent="0.35">
      <c r="A187" s="4">
        <v>44622</v>
      </c>
      <c r="B187" s="5">
        <v>64.489999999999995</v>
      </c>
      <c r="C187" s="5">
        <v>65.69</v>
      </c>
      <c r="D187" s="5">
        <v>63.58</v>
      </c>
      <c r="E187" s="5">
        <v>65.22</v>
      </c>
      <c r="F187" s="5">
        <v>58.117699999999999</v>
      </c>
      <c r="G187" s="7">
        <v>71300</v>
      </c>
      <c r="I187" s="4">
        <f>A192</f>
        <v>44629</v>
      </c>
      <c r="J187" s="10">
        <f>(F192-F187)/F187</f>
        <v>2.9899669119734674E-2</v>
      </c>
      <c r="K187" s="10">
        <f>[1]SPX_20260609_MULT!J187</f>
        <v>-2.4771254793071545E-2</v>
      </c>
      <c r="L187" s="10">
        <f>LN(F192/F187)</f>
        <v>2.9461388875399647E-2</v>
      </c>
      <c r="M187" s="10">
        <f>[1]SPX_20260609_MULT!L187</f>
        <v>-2.5083225032377553E-2</v>
      </c>
      <c r="O187" s="4">
        <f>A946</f>
        <v>45728</v>
      </c>
      <c r="P187" s="10">
        <f>(F946-F941)/F941</f>
        <v>-2.4917774230155162E-2</v>
      </c>
      <c r="Q187" s="10">
        <f>[1]SPX_20260609_MULT!P187</f>
        <v>-4.1647358152875666E-2</v>
      </c>
      <c r="R187" s="10">
        <f>LN(F946/F941)</f>
        <v>-2.5233477417294328E-2</v>
      </c>
      <c r="S187" s="10">
        <f>[1]SPX_20260609_MULT!R187</f>
        <v>-4.2539466607373851E-2</v>
      </c>
      <c r="U187" s="4">
        <f>A1073</f>
        <v>45912</v>
      </c>
      <c r="V187" s="10">
        <f>(F1073-F1068)/F1068</f>
        <v>-1.6049646038371987E-2</v>
      </c>
      <c r="W187" s="10">
        <f>[1]SPX_20260609_MULT!V187</f>
        <v>1.5858983260047824E-2</v>
      </c>
      <c r="X187" s="10">
        <f>LN(F1073/F1068)</f>
        <v>-1.6179836493722184E-2</v>
      </c>
      <c r="Y187" s="10">
        <f>[1]SPX_20260609_MULT!X187</f>
        <v>1.5734543519343433E-2</v>
      </c>
      <c r="AA187" s="4">
        <f>A1133</f>
        <v>45999</v>
      </c>
      <c r="AB187" s="10">
        <f>(F1133-F1128)/F1128</f>
        <v>-5.7618576732242849E-3</v>
      </c>
      <c r="AC187" s="10">
        <f>[1]SPX_20260609_MULT!AB187</f>
        <v>4.9731015037232399E-3</v>
      </c>
      <c r="AD187" s="10">
        <f>LN(F1133/F1128)</f>
        <v>-5.7785212146122074E-3</v>
      </c>
      <c r="AE187" s="10">
        <f>[1]SPX_20260609_MULT!AD187</f>
        <v>4.9607764799467057E-3</v>
      </c>
      <c r="AG187" s="4">
        <f>A1195</f>
        <v>46091</v>
      </c>
      <c r="AH187" s="10">
        <f>(F1195-F1190)/F1190</f>
        <v>1.2369904114101628E-2</v>
      </c>
      <c r="AI187" s="10">
        <f>[1]SPX_20260609_MULT!AH187</f>
        <v>-5.1564923599563975E-3</v>
      </c>
      <c r="AJ187" s="10">
        <f>LN(F1195/F1190)</f>
        <v>1.2294021979190059E-2</v>
      </c>
      <c r="AK187" s="10">
        <f>[1]SPX_20260609_MULT!AJ187</f>
        <v>-5.1698329468695048E-3</v>
      </c>
    </row>
    <row r="188" spans="1:37" x14ac:dyDescent="0.35">
      <c r="A188" s="4">
        <v>44623</v>
      </c>
      <c r="B188" s="5">
        <v>65.63</v>
      </c>
      <c r="C188" s="5">
        <v>66.19</v>
      </c>
      <c r="D188" s="5">
        <v>65.319999999999993</v>
      </c>
      <c r="E188" s="5">
        <v>65.69</v>
      </c>
      <c r="F188" s="5">
        <v>58.5366</v>
      </c>
      <c r="G188" s="7">
        <v>64300</v>
      </c>
      <c r="I188" s="4">
        <f>A193</f>
        <v>44630</v>
      </c>
      <c r="J188" s="10">
        <f>(F193-F188)/F188</f>
        <v>1.5070912898938398E-2</v>
      </c>
      <c r="K188" s="10">
        <f>[1]SPX_20260609_MULT!J188</f>
        <v>-2.382730228201263E-2</v>
      </c>
      <c r="L188" s="10">
        <f>LN(F193/F188)</f>
        <v>1.4958474978372868E-2</v>
      </c>
      <c r="M188" s="10">
        <f>[1]SPX_20260609_MULT!L188</f>
        <v>-2.4115763838671676E-2</v>
      </c>
      <c r="O188" s="4">
        <f>A947</f>
        <v>45729</v>
      </c>
      <c r="P188" s="10">
        <f>(F947-F942)/F942</f>
        <v>-1.6539228245945649E-2</v>
      </c>
      <c r="Q188" s="10">
        <f>[1]SPX_20260609_MULT!P188</f>
        <v>-3.7814628161965104E-2</v>
      </c>
      <c r="R188" s="10">
        <f>LN(F947/F942)</f>
        <v>-1.6677528319574038E-2</v>
      </c>
      <c r="S188" s="10">
        <f>[1]SPX_20260609_MULT!R188</f>
        <v>-3.8548152661245345E-2</v>
      </c>
      <c r="U188" s="4">
        <f>A1074</f>
        <v>45915</v>
      </c>
      <c r="V188" s="10">
        <f>(F1074-F1069)/F1069</f>
        <v>-2.0084340227158552E-2</v>
      </c>
      <c r="W188" s="10">
        <f>[1]SPX_20260609_MULT!V188</f>
        <v>1.8495323718394845E-2</v>
      </c>
      <c r="X188" s="10">
        <f>LN(F1074/F1069)</f>
        <v>-2.0288772477303298E-2</v>
      </c>
      <c r="Y188" s="10">
        <f>[1]SPX_20260609_MULT!X188</f>
        <v>1.832636533240109E-2</v>
      </c>
      <c r="AA188" s="4">
        <f>A1134</f>
        <v>46000</v>
      </c>
      <c r="AB188" s="10">
        <f>(F1134-F1129)/F1129</f>
        <v>-1.8334182832129148E-2</v>
      </c>
      <c r="AC188" s="10">
        <f>[1]SPX_20260609_MULT!AB188</f>
        <v>1.6311460408332124E-3</v>
      </c>
      <c r="AD188" s="10">
        <f>LN(F1134/F1129)</f>
        <v>-1.850433692873291E-2</v>
      </c>
      <c r="AE188" s="10">
        <f>[1]SPX_20260609_MULT!AD188</f>
        <v>1.6298171669918286E-3</v>
      </c>
      <c r="AG188" s="4">
        <f>A1196</f>
        <v>46092</v>
      </c>
      <c r="AH188" s="10">
        <f>(F1196-F1191)/F1191</f>
        <v>-2.9877916133691947E-2</v>
      </c>
      <c r="AI188" s="10">
        <f>[1]SPX_20260609_MULT!AH188</f>
        <v>-1.3640032025620528E-2</v>
      </c>
      <c r="AJ188" s="10">
        <f>LN(F1196/F1191)</f>
        <v>-3.0333355748382865E-2</v>
      </c>
      <c r="AK188" s="10">
        <f>[1]SPX_20260609_MULT!AJ188</f>
        <v>-1.3733911923133561E-2</v>
      </c>
    </row>
    <row r="189" spans="1:37" x14ac:dyDescent="0.35">
      <c r="A189" s="4">
        <v>44624</v>
      </c>
      <c r="B189" s="5">
        <v>65.63</v>
      </c>
      <c r="C189" s="5">
        <v>68.13</v>
      </c>
      <c r="D189" s="5">
        <v>65.53</v>
      </c>
      <c r="E189" s="5">
        <v>68.05</v>
      </c>
      <c r="F189" s="5">
        <v>60.639600000000002</v>
      </c>
      <c r="G189" s="7">
        <v>111400</v>
      </c>
      <c r="I189" s="4">
        <f>A194</f>
        <v>44631</v>
      </c>
      <c r="J189" s="10">
        <f>(F194-F189)/F189</f>
        <v>-2.7627161129031193E-2</v>
      </c>
      <c r="K189" s="10">
        <f>[1]SPX_20260609_MULT!J189</f>
        <v>-2.8774252200360645E-2</v>
      </c>
      <c r="L189" s="10">
        <f>LN(F194/F189)</f>
        <v>-2.8015968983989517E-2</v>
      </c>
      <c r="M189" s="10">
        <f>[1]SPX_20260609_MULT!L189</f>
        <v>-2.9196347702499192E-2</v>
      </c>
      <c r="O189" s="4">
        <f>A948</f>
        <v>45730</v>
      </c>
      <c r="P189" s="10">
        <f>(F948-F943)/F943</f>
        <v>-2.4877509919442063E-2</v>
      </c>
      <c r="Q189" s="10">
        <f>[1]SPX_20260609_MULT!P189</f>
        <v>-2.274796288697226E-2</v>
      </c>
      <c r="R189" s="10">
        <f>LN(F948/F943)</f>
        <v>-2.5192185023330142E-2</v>
      </c>
      <c r="S189" s="10">
        <f>[1]SPX_20260609_MULT!R189</f>
        <v>-2.3010689775018571E-2</v>
      </c>
      <c r="U189" s="4">
        <f>A1075</f>
        <v>45916</v>
      </c>
      <c r="V189" s="10">
        <f>(F1075-F1070)/F1070</f>
        <v>-2.8358455162175038E-2</v>
      </c>
      <c r="W189" s="10">
        <f>[1]SPX_20260609_MULT!V189</f>
        <v>1.4456554506665512E-2</v>
      </c>
      <c r="X189" s="10">
        <f>LN(F1075/F1070)</f>
        <v>-2.8768323569189333E-2</v>
      </c>
      <c r="Y189" s="10">
        <f>[1]SPX_20260609_MULT!X189</f>
        <v>1.4353054829195524E-2</v>
      </c>
      <c r="AA189" s="4">
        <f>A1135</f>
        <v>46001</v>
      </c>
      <c r="AB189" s="10">
        <f>(F1135-F1130)/F1130</f>
        <v>-1.0437065342804106E-3</v>
      </c>
      <c r="AC189" s="10">
        <f>[1]SPX_20260609_MULT!AB189</f>
        <v>5.3958408403309722E-3</v>
      </c>
      <c r="AD189" s="10">
        <f>LN(F1135/F1130)</f>
        <v>-1.044251575220144E-3</v>
      </c>
      <c r="AE189" s="10">
        <f>[1]SPX_20260609_MULT!AD189</f>
        <v>5.3813354469446238E-3</v>
      </c>
      <c r="AG189" s="4">
        <f>A1197</f>
        <v>46093</v>
      </c>
      <c r="AH189" s="10">
        <f>(F1197-F1192)/F1192</f>
        <v>1.5219934654510705E-2</v>
      </c>
      <c r="AI189" s="10">
        <f>[1]SPX_20260609_MULT!AH189</f>
        <v>-2.3143992352185928E-2</v>
      </c>
      <c r="AJ189" s="10">
        <f>LN(F1197/F1192)</f>
        <v>1.5105273409759781E-2</v>
      </c>
      <c r="AK189" s="10">
        <f>[1]SPX_20260609_MULT!AJ189</f>
        <v>-2.3416019942608349E-2</v>
      </c>
    </row>
    <row r="190" spans="1:37" x14ac:dyDescent="0.35">
      <c r="A190" s="4">
        <v>44627</v>
      </c>
      <c r="B190" s="5">
        <v>68.05</v>
      </c>
      <c r="C190" s="5">
        <v>68.73</v>
      </c>
      <c r="D190" s="5">
        <v>67.14</v>
      </c>
      <c r="E190" s="5">
        <v>68.599999999999994</v>
      </c>
      <c r="F190" s="5">
        <v>61.1297</v>
      </c>
      <c r="G190" s="7">
        <v>108000</v>
      </c>
      <c r="I190" s="4">
        <f>A195</f>
        <v>44634</v>
      </c>
      <c r="J190" s="10">
        <f>(F195-F190)/F190</f>
        <v>-3.9358936817946083E-2</v>
      </c>
      <c r="K190" s="10">
        <f>[1]SPX_20260609_MULT!J190</f>
        <v>-6.6601528013039294E-3</v>
      </c>
      <c r="L190" s="10">
        <f>LN(F195/F190)</f>
        <v>-4.0154443234229897E-2</v>
      </c>
      <c r="M190" s="10">
        <f>[1]SPX_20260609_MULT!L190</f>
        <v>-6.6824305897175357E-3</v>
      </c>
      <c r="O190" s="4">
        <f>A949</f>
        <v>45733</v>
      </c>
      <c r="P190" s="10">
        <f>(F949-F944)/F944</f>
        <v>-3.4049546647243932E-2</v>
      </c>
      <c r="Q190" s="10">
        <f>[1]SPX_20260609_MULT!P190</f>
        <v>1.0786241294309131E-2</v>
      </c>
      <c r="R190" s="10">
        <f>LN(F949/F944)</f>
        <v>-3.4642736610120232E-2</v>
      </c>
      <c r="S190" s="10">
        <f>[1]SPX_20260609_MULT!R190</f>
        <v>1.0728484739924101E-2</v>
      </c>
      <c r="U190" s="4">
        <f>A1076</f>
        <v>45917</v>
      </c>
      <c r="V190" s="10">
        <f>(F1076-F1071)/F1071</f>
        <v>-2.019382260325164E-2</v>
      </c>
      <c r="W190" s="10">
        <f>[1]SPX_20260609_MULT!V190</f>
        <v>1.0457697748329725E-2</v>
      </c>
      <c r="X190" s="10">
        <f>LN(F1076/F1071)</f>
        <v>-2.0400505044783506E-2</v>
      </c>
      <c r="Y190" s="10">
        <f>[1]SPX_20260609_MULT!X190</f>
        <v>1.0403394291881956E-2</v>
      </c>
      <c r="AA190" s="4">
        <f>A1136</f>
        <v>46002</v>
      </c>
      <c r="AB190" s="10">
        <f>(F1136-F1131)/F1131</f>
        <v>1.9780553470578235E-2</v>
      </c>
      <c r="AC190" s="10">
        <f>[1]SPX_20260609_MULT!AB190</f>
        <v>6.3991733205897771E-3</v>
      </c>
      <c r="AD190" s="10">
        <f>LN(F1136/F1131)</f>
        <v>1.9587460493167404E-2</v>
      </c>
      <c r="AE190" s="10">
        <f>[1]SPX_20260609_MULT!AD190</f>
        <v>6.3787855413941288E-3</v>
      </c>
      <c r="AG190" s="4">
        <f>A1198</f>
        <v>46094</v>
      </c>
      <c r="AH190" s="10">
        <f>(F1198-F1193)/F1193</f>
        <v>1.2368396453412103E-2</v>
      </c>
      <c r="AI190" s="10">
        <f>[1]SPX_20260609_MULT!AH190</f>
        <v>-1.5998483684024695E-2</v>
      </c>
      <c r="AJ190" s="10">
        <f>LN(F1198/F1193)</f>
        <v>1.229253273913449E-2</v>
      </c>
      <c r="AK190" s="10">
        <f>[1]SPX_20260609_MULT!AJ190</f>
        <v>-1.6127840959551287E-2</v>
      </c>
    </row>
    <row r="191" spans="1:37" x14ac:dyDescent="0.35">
      <c r="A191" s="4">
        <v>44628</v>
      </c>
      <c r="B191" s="5">
        <v>68.44</v>
      </c>
      <c r="C191" s="5">
        <v>68.92</v>
      </c>
      <c r="D191" s="5">
        <v>67.31</v>
      </c>
      <c r="E191" s="5">
        <v>67.95</v>
      </c>
      <c r="F191" s="5">
        <v>60.5505</v>
      </c>
      <c r="G191" s="7">
        <v>136400</v>
      </c>
      <c r="I191" s="4">
        <f>A196</f>
        <v>44635</v>
      </c>
      <c r="J191" s="10">
        <f>(F196-F191)/F191</f>
        <v>-1.2510218743032681E-2</v>
      </c>
      <c r="K191" s="10">
        <f>[1]SPX_20260609_MULT!J191</f>
        <v>2.1998704198398149E-2</v>
      </c>
      <c r="L191" s="10">
        <f>LN(F196/F191)</f>
        <v>-1.2589130354612352E-2</v>
      </c>
      <c r="M191" s="10">
        <f>[1]SPX_20260609_MULT!L191</f>
        <v>2.1760223873075062E-2</v>
      </c>
      <c r="O191" s="4">
        <f>A950</f>
        <v>45734</v>
      </c>
      <c r="P191" s="10">
        <f>(F950-F945)/F945</f>
        <v>-2.5874100644289039E-2</v>
      </c>
      <c r="Q191" s="10">
        <f>[1]SPX_20260609_MULT!P191</f>
        <v>7.6435510553008587E-3</v>
      </c>
      <c r="R191" s="10">
        <f>LN(F950/F945)</f>
        <v>-2.6214723574171563E-2</v>
      </c>
      <c r="S191" s="10">
        <f>[1]SPX_20260609_MULT!R191</f>
        <v>7.6144871260657694E-3</v>
      </c>
      <c r="U191" s="4">
        <f>A1077</f>
        <v>45918</v>
      </c>
      <c r="V191" s="10">
        <f>(F1077-F1072)/F1072</f>
        <v>-1.7473417179379426E-2</v>
      </c>
      <c r="W191" s="10">
        <f>[1]SPX_20260609_MULT!V191</f>
        <v>6.7537003810659042E-3</v>
      </c>
      <c r="X191" s="10">
        <f>LN(F1077/F1072)</f>
        <v>-1.762787929876088E-2</v>
      </c>
      <c r="Y191" s="10">
        <f>[1]SPX_20260609_MULT!X191</f>
        <v>6.7309963136334286E-3</v>
      </c>
      <c r="AA191" s="4">
        <f>A1137</f>
        <v>46003</v>
      </c>
      <c r="AB191" s="10">
        <f>(F1137-F1132)/F1132</f>
        <v>2.3793717084262173E-2</v>
      </c>
      <c r="AC191" s="10">
        <f>[1]SPX_20260609_MULT!AB191</f>
        <v>-6.2572340221418669E-3</v>
      </c>
      <c r="AD191" s="10">
        <f>LN(F1137/F1132)</f>
        <v>2.3515058164009804E-2</v>
      </c>
      <c r="AE191" s="10">
        <f>[1]SPX_20260609_MULT!AD191</f>
        <v>-6.2768925592276712E-3</v>
      </c>
      <c r="AG191" s="4">
        <f>A1199</f>
        <v>46097</v>
      </c>
      <c r="AH191" s="10">
        <f>(F1199-F1194)/F1194</f>
        <v>1.8786967487535793E-3</v>
      </c>
      <c r="AI191" s="10">
        <f>[1]SPX_20260609_MULT!AH191</f>
        <v>-1.4215779769664805E-2</v>
      </c>
      <c r="AJ191" s="10">
        <f>LN(F1199/F1194)</f>
        <v>1.876934205194715E-3</v>
      </c>
      <c r="AK191" s="10">
        <f>[1]SPX_20260609_MULT!AJ191</f>
        <v>-1.4317791909033831E-2</v>
      </c>
    </row>
    <row r="192" spans="1:37" x14ac:dyDescent="0.35">
      <c r="A192" s="4">
        <v>44629</v>
      </c>
      <c r="B192" s="5">
        <v>68.319999999999993</v>
      </c>
      <c r="C192" s="5">
        <v>68.319999999999993</v>
      </c>
      <c r="D192" s="5">
        <v>66.959999999999994</v>
      </c>
      <c r="E192" s="5">
        <v>67.17</v>
      </c>
      <c r="F192" s="5">
        <v>59.855400000000003</v>
      </c>
      <c r="G192" s="7">
        <v>150800</v>
      </c>
      <c r="I192" s="4">
        <f>A197</f>
        <v>44636</v>
      </c>
      <c r="J192" s="10">
        <f>(F197-F192)/F192</f>
        <v>-8.1880665737762218E-3</v>
      </c>
      <c r="K192" s="10">
        <f>[1]SPX_20260609_MULT!J192</f>
        <v>1.8696177047887782E-2</v>
      </c>
      <c r="L192" s="10">
        <f>LN(F197/F192)</f>
        <v>-8.221772910132083E-3</v>
      </c>
      <c r="M192" s="10">
        <f>[1]SPX_20260609_MULT!L192</f>
        <v>1.8523551831626205E-2</v>
      </c>
      <c r="O192" s="4">
        <f>A951</f>
        <v>45735</v>
      </c>
      <c r="P192" s="10">
        <f>(F951-F946)/F946</f>
        <v>-6.623862078488349E-3</v>
      </c>
      <c r="Q192" s="10">
        <f>[1]SPX_20260609_MULT!P192</f>
        <v>1.3571375478055344E-2</v>
      </c>
      <c r="R192" s="10">
        <f>LN(F951/F946)</f>
        <v>-6.6458972119308006E-3</v>
      </c>
      <c r="S192" s="10">
        <f>[1]SPX_20260609_MULT!R192</f>
        <v>1.3480109174222975E-2</v>
      </c>
      <c r="U192" s="4">
        <f>A1078</f>
        <v>45919</v>
      </c>
      <c r="V192" s="10">
        <f>(F1078-F1073)/F1073</f>
        <v>-1.9129451014071489E-2</v>
      </c>
      <c r="W192" s="10">
        <f>[1]SPX_20260609_MULT!V192</f>
        <v>1.2160749298709568E-2</v>
      </c>
      <c r="X192" s="10">
        <f>LN(F1078/F1073)</f>
        <v>-1.9314786344282277E-2</v>
      </c>
      <c r="Y192" s="10">
        <f>[1]SPX_20260609_MULT!X192</f>
        <v>1.2087401431574529E-2</v>
      </c>
      <c r="AA192" s="4">
        <f>A1138</f>
        <v>46006</v>
      </c>
      <c r="AB192" s="10">
        <f>(F1138-F1133)/F1133</f>
        <v>4.8937901190676057E-2</v>
      </c>
      <c r="AC192" s="10">
        <f>[1]SPX_20260609_MULT!AB192</f>
        <v>-4.3817946481285982E-3</v>
      </c>
      <c r="AD192" s="10">
        <f>LN(F1138/F1133)</f>
        <v>4.7778129559572627E-2</v>
      </c>
      <c r="AE192" s="10">
        <f>[1]SPX_20260609_MULT!AD192</f>
        <v>-4.391422846450584E-3</v>
      </c>
      <c r="AG192" s="4">
        <f>A1200</f>
        <v>46098</v>
      </c>
      <c r="AH192" s="10">
        <f>(F1200-F1195)/F1195</f>
        <v>1.3439403959532269E-2</v>
      </c>
      <c r="AI192" s="10">
        <f>[1]SPX_20260609_MULT!AH192</f>
        <v>-9.6424674259895822E-3</v>
      </c>
      <c r="AJ192" s="10">
        <f>LN(F1200/F1195)</f>
        <v>1.3349896232043997E-2</v>
      </c>
      <c r="AK192" s="10">
        <f>[1]SPX_20260609_MULT!AJ192</f>
        <v>-9.6892570361525373E-3</v>
      </c>
    </row>
    <row r="193" spans="1:37" x14ac:dyDescent="0.35">
      <c r="A193" s="4">
        <v>44630</v>
      </c>
      <c r="B193" s="5">
        <v>66.59</v>
      </c>
      <c r="C193" s="5">
        <v>66.930000000000007</v>
      </c>
      <c r="D193" s="5">
        <v>65.69</v>
      </c>
      <c r="E193" s="5">
        <v>66.680000000000007</v>
      </c>
      <c r="F193" s="5">
        <v>59.418799999999997</v>
      </c>
      <c r="G193" s="7">
        <v>175900</v>
      </c>
      <c r="I193" s="4">
        <f>A198</f>
        <v>44637</v>
      </c>
      <c r="J193" s="10">
        <f>(F198-F193)/F193</f>
        <v>8.3980154429238278E-3</v>
      </c>
      <c r="K193" s="10">
        <f>[1]SPX_20260609_MULT!J193</f>
        <v>3.5719963751784101E-2</v>
      </c>
      <c r="L193" s="10">
        <f>LN(F198/F193)</f>
        <v>8.3629483040304261E-3</v>
      </c>
      <c r="M193" s="10">
        <f>[1]SPX_20260609_MULT!L193</f>
        <v>3.5096802039344663E-2</v>
      </c>
      <c r="O193" s="4">
        <f>A952</f>
        <v>45736</v>
      </c>
      <c r="P193" s="10">
        <f>(F952-F947)/F947</f>
        <v>-2.5783915136221271E-2</v>
      </c>
      <c r="Q193" s="10">
        <f>[1]SPX_20260609_MULT!P193</f>
        <v>2.5603475130036506E-2</v>
      </c>
      <c r="R193" s="10">
        <f>LN(F952/F947)</f>
        <v>-2.6122146902455103E-2</v>
      </c>
      <c r="S193" s="10">
        <f>[1]SPX_20260609_MULT!R193</f>
        <v>2.528119556584902E-2</v>
      </c>
      <c r="U193" s="4">
        <f>A1079</f>
        <v>45922</v>
      </c>
      <c r="V193" s="10">
        <f>(F1079-F1074)/F1074</f>
        <v>-5.7386246632681681E-3</v>
      </c>
      <c r="W193" s="10">
        <f>[1]SPX_20260609_MULT!V193</f>
        <v>1.186196236174315E-2</v>
      </c>
      <c r="X193" s="10">
        <f>LN(F1079/F1074)</f>
        <v>-5.7551538365959842E-3</v>
      </c>
      <c r="Y193" s="10">
        <f>[1]SPX_20260609_MULT!X193</f>
        <v>1.1792160733517701E-2</v>
      </c>
      <c r="AA193" s="4">
        <f>A1139</f>
        <v>46007</v>
      </c>
      <c r="AB193" s="10">
        <f>(F1139-F1134)/F1134</f>
        <v>5.9681793093518308E-2</v>
      </c>
      <c r="AC193" s="10">
        <f>[1]SPX_20260609_MULT!AB193</f>
        <v>-5.884064371927367E-3</v>
      </c>
      <c r="AD193" s="10">
        <f>LN(F1139/F1134)</f>
        <v>5.7968667861584611E-2</v>
      </c>
      <c r="AE193" s="10">
        <f>[1]SPX_20260609_MULT!AD193</f>
        <v>-5.9014436862302247E-3</v>
      </c>
      <c r="AG193" s="4">
        <f>A1201</f>
        <v>46099</v>
      </c>
      <c r="AH193" s="10">
        <f>(F1201-F1196)/F1196</f>
        <v>1.4776557709660507E-2</v>
      </c>
      <c r="AI193" s="10">
        <f>[1]SPX_20260609_MULT!AH193</f>
        <v>-2.2299891446025243E-2</v>
      </c>
      <c r="AJ193" s="10">
        <f>LN(F1201/F1196)</f>
        <v>1.4668448071816336E-2</v>
      </c>
      <c r="AK193" s="10">
        <f>[1]SPX_20260609_MULT!AJ193</f>
        <v>-2.2552293440575237E-2</v>
      </c>
    </row>
    <row r="194" spans="1:37" x14ac:dyDescent="0.35">
      <c r="A194" s="4">
        <v>44631</v>
      </c>
      <c r="B194" s="5">
        <v>66.86</v>
      </c>
      <c r="C194" s="5">
        <v>67.62</v>
      </c>
      <c r="D194" s="5">
        <v>65.91</v>
      </c>
      <c r="E194" s="5">
        <v>66.17</v>
      </c>
      <c r="F194" s="5">
        <v>58.964300000000001</v>
      </c>
      <c r="G194" s="7">
        <v>125100</v>
      </c>
      <c r="I194" s="4">
        <f>A199</f>
        <v>44638</v>
      </c>
      <c r="J194" s="10">
        <f>(F199-F194)/F194</f>
        <v>2.8261168198384375E-2</v>
      </c>
      <c r="K194" s="10">
        <f>[1]SPX_20260609_MULT!J194</f>
        <v>6.1558256609092754E-2</v>
      </c>
      <c r="L194" s="10">
        <f>LN(F199/F194)</f>
        <v>2.7869189434240247E-2</v>
      </c>
      <c r="M194" s="10">
        <f>[1]SPX_20260609_MULT!L194</f>
        <v>5.9737882058064115E-2</v>
      </c>
      <c r="O194" s="4">
        <f>A953</f>
        <v>45737</v>
      </c>
      <c r="P194" s="10">
        <f>(F953-F948)/F948</f>
        <v>-4.9546668310708489E-2</v>
      </c>
      <c r="Q194" s="10">
        <f>[1]SPX_20260609_MULT!P194</f>
        <v>5.0754575341367594E-3</v>
      </c>
      <c r="R194" s="10">
        <f>LN(F953/F948)</f>
        <v>-5.0816216955202526E-2</v>
      </c>
      <c r="S194" s="10">
        <f>[1]SPX_20260609_MULT!R194</f>
        <v>5.0626208160366613E-3</v>
      </c>
      <c r="U194" s="4">
        <f>A1080</f>
        <v>45923</v>
      </c>
      <c r="V194" s="10">
        <f>(F1080-F1075)/F1075</f>
        <v>9.7280021730965695E-3</v>
      </c>
      <c r="W194" s="10">
        <f>[1]SPX_20260609_MULT!V194</f>
        <v>7.5922390882138709E-3</v>
      </c>
      <c r="X194" s="10">
        <f>LN(F1080/F1075)</f>
        <v>9.680989805011966E-3</v>
      </c>
      <c r="Y194" s="10">
        <f>[1]SPX_20260609_MULT!X194</f>
        <v>7.5635630929090456E-3</v>
      </c>
      <c r="AA194" s="4">
        <f>A1140</f>
        <v>46008</v>
      </c>
      <c r="AB194" s="10">
        <f>(F1140-F1135)/F1135</f>
        <v>4.3796703273414707E-2</v>
      </c>
      <c r="AC194" s="10">
        <f>[1]SPX_20260609_MULT!AB194</f>
        <v>-2.3995596601102516E-2</v>
      </c>
      <c r="AD194" s="10">
        <f>LN(F1140/F1135)</f>
        <v>4.286474183304724E-2</v>
      </c>
      <c r="AE194" s="10">
        <f>[1]SPX_20260609_MULT!AD194</f>
        <v>-2.4288180900023909E-2</v>
      </c>
      <c r="AG194" s="4">
        <f>A1202</f>
        <v>46100</v>
      </c>
      <c r="AH194" s="10">
        <f>(F1202-F1197)/F1197</f>
        <v>-1.5341346272086241E-2</v>
      </c>
      <c r="AI194" s="10">
        <f>[1]SPX_20260609_MULT!AH194</f>
        <v>-9.9106346545939136E-3</v>
      </c>
      <c r="AJ194" s="10">
        <f>LN(F1202/F1197)</f>
        <v>-1.5460242309114558E-2</v>
      </c>
      <c r="AK194" s="10">
        <f>[1]SPX_20260609_MULT!AJ194</f>
        <v>-9.960071901751846E-3</v>
      </c>
    </row>
    <row r="195" spans="1:37" x14ac:dyDescent="0.35">
      <c r="A195" s="4">
        <v>44634</v>
      </c>
      <c r="B195" s="5">
        <v>65.87</v>
      </c>
      <c r="C195" s="5">
        <v>66.900000000000006</v>
      </c>
      <c r="D195" s="5">
        <v>65.38</v>
      </c>
      <c r="E195" s="5">
        <v>65.900000000000006</v>
      </c>
      <c r="F195" s="5">
        <v>58.723700000000001</v>
      </c>
      <c r="G195" s="7">
        <v>157200</v>
      </c>
      <c r="I195" s="4">
        <f>A200</f>
        <v>44641</v>
      </c>
      <c r="J195" s="10">
        <f>(F200-F195)/F195</f>
        <v>2.8680072951806461E-2</v>
      </c>
      <c r="K195" s="10">
        <f>[1]SPX_20260609_MULT!J195</f>
        <v>6.9030125470694981E-2</v>
      </c>
      <c r="L195" s="10">
        <f>LN(F200/F195)</f>
        <v>2.8276497869535278E-2</v>
      </c>
      <c r="M195" s="10">
        <f>[1]SPX_20260609_MULT!L195</f>
        <v>6.6751812628708135E-2</v>
      </c>
      <c r="O195" s="4">
        <f>A954</f>
        <v>45740</v>
      </c>
      <c r="P195" s="10">
        <f>(F954-F949)/F949</f>
        <v>-4.4897462023150467E-2</v>
      </c>
      <c r="Q195" s="10">
        <f>[1]SPX_20260609_MULT!P195</f>
        <v>1.6290351282609881E-2</v>
      </c>
      <c r="R195" s="10">
        <f>LN(F954/F949)</f>
        <v>-4.5936574655844227E-2</v>
      </c>
      <c r="S195" s="10">
        <f>[1]SPX_20260609_MULT!R195</f>
        <v>1.6159087150767235E-2</v>
      </c>
      <c r="U195" s="4">
        <f>A1081</f>
        <v>45924</v>
      </c>
      <c r="V195" s="10">
        <f>(F1081-F1076)/F1076</f>
        <v>-1.4431660908793317E-3</v>
      </c>
      <c r="W195" s="10">
        <f>[1]SPX_20260609_MULT!V195</f>
        <v>5.6997128076585052E-3</v>
      </c>
      <c r="X195" s="10">
        <f>LN(F1081/F1076)</f>
        <v>-1.4442084580556316E-3</v>
      </c>
      <c r="Y195" s="10">
        <f>[1]SPX_20260609_MULT!X195</f>
        <v>5.6835309036338232E-3</v>
      </c>
      <c r="AA195" s="4">
        <f>A1141</f>
        <v>46009</v>
      </c>
      <c r="AB195" s="10">
        <f>(F1141-F1136)/F1136</f>
        <v>3.0747712741753266E-2</v>
      </c>
      <c r="AC195" s="10">
        <f>[1]SPX_20260609_MULT!AB195</f>
        <v>-1.829302999565283E-2</v>
      </c>
      <c r="AD195" s="10">
        <f>LN(F1141/F1136)</f>
        <v>3.0284473579129445E-2</v>
      </c>
      <c r="AE195" s="10">
        <f>[1]SPX_20260609_MULT!AD195</f>
        <v>-1.8462416375742443E-2</v>
      </c>
      <c r="AG195" s="4">
        <f>A1203</f>
        <v>46101</v>
      </c>
      <c r="AH195" s="10">
        <f>(F1203-F1198)/F1198</f>
        <v>-4.4628582469687608E-2</v>
      </c>
      <c r="AI195" s="10">
        <f>[1]SPX_20260609_MULT!AH195</f>
        <v>-1.8954508525155581E-2</v>
      </c>
      <c r="AJ195" s="10">
        <f>LN(F1203/F1198)</f>
        <v>-4.5655095230842803E-2</v>
      </c>
      <c r="AK195" s="10">
        <f>[1]SPX_20260609_MULT!AJ195</f>
        <v>-1.9136447938589343E-2</v>
      </c>
    </row>
    <row r="196" spans="1:37" x14ac:dyDescent="0.35">
      <c r="A196" s="4">
        <v>44635</v>
      </c>
      <c r="B196" s="5">
        <v>66.25</v>
      </c>
      <c r="C196" s="5">
        <v>67.290000000000006</v>
      </c>
      <c r="D196" s="5">
        <v>66.19</v>
      </c>
      <c r="E196" s="5">
        <v>67.099999999999994</v>
      </c>
      <c r="F196" s="5">
        <v>59.792999999999999</v>
      </c>
      <c r="G196" s="7">
        <v>95800</v>
      </c>
      <c r="I196" s="4">
        <f>A201</f>
        <v>44642</v>
      </c>
      <c r="J196" s="10">
        <f>(F201-F196)/F196</f>
        <v>2.5337414078570844E-3</v>
      </c>
      <c r="K196" s="10">
        <f>[1]SPX_20260609_MULT!J196</f>
        <v>5.8454571504436614E-2</v>
      </c>
      <c r="L196" s="10">
        <f>LN(F201/F196)</f>
        <v>2.5305368968894402E-3</v>
      </c>
      <c r="M196" s="10">
        <f>[1]SPX_20260609_MULT!L196</f>
        <v>5.6809892867759781E-2</v>
      </c>
      <c r="O196" s="4">
        <f>A955</f>
        <v>45741</v>
      </c>
      <c r="P196" s="10">
        <f>(F955-F950)/F950</f>
        <v>-4.2649039670487957E-2</v>
      </c>
      <c r="Q196" s="10">
        <f>[1]SPX_20260609_MULT!P196</f>
        <v>2.885120278516589E-2</v>
      </c>
      <c r="R196" s="10">
        <f>LN(F955/F950)</f>
        <v>-4.3585225051176547E-2</v>
      </c>
      <c r="S196" s="10">
        <f>[1]SPX_20260609_MULT!R196</f>
        <v>2.8442842688466741E-2</v>
      </c>
      <c r="U196" s="4">
        <f>A1082</f>
        <v>45925</v>
      </c>
      <c r="V196" s="10">
        <f>(F1082-F1077)/F1077</f>
        <v>-1.8804776534790856E-2</v>
      </c>
      <c r="W196" s="10">
        <f>[1]SPX_20260609_MULT!V196</f>
        <v>-4.1073528790885779E-3</v>
      </c>
      <c r="X196" s="10">
        <f>LN(F1082/F1077)</f>
        <v>-1.8983834663861821E-2</v>
      </c>
      <c r="Y196" s="10">
        <f>[1]SPX_20260609_MULT!X196</f>
        <v>-4.1158112218023877E-3</v>
      </c>
      <c r="AA196" s="4">
        <f>A1142</f>
        <v>46010</v>
      </c>
      <c r="AB196" s="10">
        <f>(F1142-F1137)/F1137</f>
        <v>-2.0385881533997218E-3</v>
      </c>
      <c r="AC196" s="10">
        <f>[1]SPX_20260609_MULT!AB196</f>
        <v>1.0384318200186275E-3</v>
      </c>
      <c r="AD196" s="10">
        <f>LN(F1142/F1137)</f>
        <v>-2.0406689025706695E-3</v>
      </c>
      <c r="AE196" s="10">
        <f>[1]SPX_20260609_MULT!AD196</f>
        <v>1.0378930226669282E-3</v>
      </c>
      <c r="AG196" s="4">
        <f>A1204</f>
        <v>46104</v>
      </c>
      <c r="AH196" s="10">
        <f>(F1204-F1199)/F1199</f>
        <v>-3.6979733697836012E-2</v>
      </c>
      <c r="AI196" s="10">
        <f>[1]SPX_20260609_MULT!AH196</f>
        <v>-1.7670277214761311E-2</v>
      </c>
      <c r="AJ196" s="10">
        <f>LN(F1204/F1199)</f>
        <v>-3.7680822439551322E-2</v>
      </c>
      <c r="AK196" s="10">
        <f>[1]SPX_20260609_MULT!AJ196</f>
        <v>-1.7828260400909603E-2</v>
      </c>
    </row>
    <row r="197" spans="1:37" x14ac:dyDescent="0.35">
      <c r="A197" s="4">
        <v>44636</v>
      </c>
      <c r="B197" s="5">
        <v>67.47</v>
      </c>
      <c r="C197" s="5">
        <v>67.47</v>
      </c>
      <c r="D197" s="5">
        <v>65.81</v>
      </c>
      <c r="E197" s="5">
        <v>66.62</v>
      </c>
      <c r="F197" s="5">
        <v>59.365299999999998</v>
      </c>
      <c r="G197" s="7">
        <v>153000</v>
      </c>
      <c r="I197" s="4">
        <f>A202</f>
        <v>44643</v>
      </c>
      <c r="J197" s="10">
        <f>(F202-F197)/F197</f>
        <v>7.9558260465289344E-3</v>
      </c>
      <c r="K197" s="10">
        <f>[1]SPX_20260609_MULT!J197</f>
        <v>2.2575370080162468E-2</v>
      </c>
      <c r="L197" s="10">
        <f>LN(F202/F197)</f>
        <v>7.9243453223662927E-3</v>
      </c>
      <c r="M197" s="10">
        <f>[1]SPX_20260609_MULT!L197</f>
        <v>2.2324317788096591E-2</v>
      </c>
      <c r="O197" s="4">
        <f>A956</f>
        <v>45742</v>
      </c>
      <c r="P197" s="10">
        <f>(F956-F951)/F951</f>
        <v>-1.028997392756496E-2</v>
      </c>
      <c r="Q197" s="10">
        <f>[1]SPX_20260609_MULT!P197</f>
        <v>6.5036676539877714E-3</v>
      </c>
      <c r="R197" s="10">
        <f>LN(F956/F951)</f>
        <v>-1.0343281715086973E-2</v>
      </c>
      <c r="S197" s="10">
        <f>[1]SPX_20260609_MULT!R197</f>
        <v>6.4826100592644213E-3</v>
      </c>
      <c r="U197" s="4">
        <f>A1083</f>
        <v>45926</v>
      </c>
      <c r="V197" s="10">
        <f>(F1083-F1078)/F1078</f>
        <v>-6.1584701063735784E-3</v>
      </c>
      <c r="W197" s="10">
        <f>[1]SPX_20260609_MULT!V197</f>
        <v>-3.1000276560694384E-3</v>
      </c>
      <c r="X197" s="10">
        <f>LN(F1083/F1078)</f>
        <v>-6.1775117017166961E-3</v>
      </c>
      <c r="Y197" s="10">
        <f>[1]SPX_20260609_MULT!X197</f>
        <v>-3.1048426955489926E-3</v>
      </c>
      <c r="AA197" s="4">
        <f>A1143</f>
        <v>46013</v>
      </c>
      <c r="AB197" s="10">
        <f>(F1143-F1138)/F1138</f>
        <v>1.9030350414625394E-2</v>
      </c>
      <c r="AC197" s="10">
        <f>[1]SPX_20260609_MULT!AB197</f>
        <v>9.0926884605961218E-3</v>
      </c>
      <c r="AD197" s="10">
        <f>LN(F1143/F1138)</f>
        <v>1.885153830599335E-2</v>
      </c>
      <c r="AE197" s="10">
        <f>[1]SPX_20260609_MULT!AD197</f>
        <v>9.0515988576927824E-3</v>
      </c>
      <c r="AG197" s="4">
        <f>A1205</f>
        <v>46105</v>
      </c>
      <c r="AH197" s="10">
        <f>(F1205-F1200)/F1200</f>
        <v>-2.7730291759879056E-2</v>
      </c>
      <c r="AI197" s="10">
        <f>[1]SPX_20260609_MULT!AH197</f>
        <v>-2.3781650447854293E-2</v>
      </c>
      <c r="AJ197" s="10">
        <f>LN(F1205/F1200)</f>
        <v>-2.8122035398197902E-2</v>
      </c>
      <c r="AK197" s="10">
        <f>[1]SPX_20260609_MULT!AJ197</f>
        <v>-2.4068998786936337E-2</v>
      </c>
    </row>
    <row r="198" spans="1:37" x14ac:dyDescent="0.35">
      <c r="A198" s="4">
        <v>44637</v>
      </c>
      <c r="B198" s="5">
        <v>66.59</v>
      </c>
      <c r="C198" s="5">
        <v>67.61</v>
      </c>
      <c r="D198" s="5">
        <v>66.5</v>
      </c>
      <c r="E198" s="5">
        <v>67.239999999999995</v>
      </c>
      <c r="F198" s="5">
        <v>59.9178</v>
      </c>
      <c r="G198" s="7">
        <v>109500</v>
      </c>
      <c r="I198" s="4">
        <f>A203</f>
        <v>44644</v>
      </c>
      <c r="J198" s="10">
        <f>(F203-F198)/F198</f>
        <v>1.026072385835265E-2</v>
      </c>
      <c r="K198" s="10">
        <f>[1]SPX_20260609_MULT!J198</f>
        <v>2.4591663125112871E-2</v>
      </c>
      <c r="L198" s="10">
        <f>LN(F203/F198)</f>
        <v>1.0208439974155468E-2</v>
      </c>
      <c r="M198" s="10">
        <f>[1]SPX_20260609_MULT!L198</f>
        <v>2.4294155778084216E-2</v>
      </c>
      <c r="O198" s="4">
        <f>A957</f>
        <v>45743</v>
      </c>
      <c r="P198" s="10">
        <f>(F957-F952)/F952</f>
        <v>2.6842069497576256E-3</v>
      </c>
      <c r="Q198" s="10">
        <f>[1]SPX_20260609_MULT!P198</f>
        <v>5.3718153562612976E-3</v>
      </c>
      <c r="R198" s="10">
        <f>LN(F957/F952)</f>
        <v>2.6806108998738247E-3</v>
      </c>
      <c r="S198" s="10">
        <f>[1]SPX_20260609_MULT!R198</f>
        <v>5.357438619285922E-3</v>
      </c>
      <c r="U198" s="4">
        <f>A1084</f>
        <v>45929</v>
      </c>
      <c r="V198" s="10">
        <f>(F1084-F1079)/F1079</f>
        <v>-1.0512144760729277E-2</v>
      </c>
      <c r="W198" s="10">
        <f>[1]SPX_20260609_MULT!V198</f>
        <v>-4.861251167133515E-3</v>
      </c>
      <c r="X198" s="10">
        <f>LN(F1084/F1079)</f>
        <v>-1.0567787648723346E-2</v>
      </c>
      <c r="Y198" s="10">
        <f>[1]SPX_20260609_MULT!X198</f>
        <v>-4.8731054820604211E-3</v>
      </c>
      <c r="AA198" s="4">
        <f>A1144</f>
        <v>46014</v>
      </c>
      <c r="AB198" s="10">
        <f>(F1144-F1139)/F1139</f>
        <v>1.8240285915452274E-3</v>
      </c>
      <c r="AC198" s="10">
        <f>[1]SPX_20260609_MULT!AB198</f>
        <v>1.6106766979696888E-2</v>
      </c>
      <c r="AD198" s="10">
        <f>LN(F1144/F1139)</f>
        <v>1.8223670715269912E-3</v>
      </c>
      <c r="AE198" s="10">
        <f>[1]SPX_20260609_MULT!AD198</f>
        <v>1.5978429245122043E-2</v>
      </c>
      <c r="AG198" s="4">
        <f>A1206</f>
        <v>46106</v>
      </c>
      <c r="AH198" s="10">
        <f>(F1206-F1201)/F1201</f>
        <v>-4.9127235828410444E-3</v>
      </c>
      <c r="AI198" s="10">
        <f>[1]SPX_20260609_MULT!AH198</f>
        <v>-4.9512127356344179E-3</v>
      </c>
      <c r="AJ198" s="10">
        <f>LN(F1206/F1201)</f>
        <v>-4.924830678159668E-3</v>
      </c>
      <c r="AK198" s="10">
        <f>[1]SPX_20260609_MULT!AJ198</f>
        <v>-4.9635105990962925E-3</v>
      </c>
    </row>
    <row r="199" spans="1:37" x14ac:dyDescent="0.35">
      <c r="A199" s="4">
        <v>44638</v>
      </c>
      <c r="B199" s="5">
        <v>67.48</v>
      </c>
      <c r="C199" s="5">
        <v>68.11</v>
      </c>
      <c r="D199" s="5">
        <v>66.63</v>
      </c>
      <c r="E199" s="5">
        <v>68.040000000000006</v>
      </c>
      <c r="F199" s="5">
        <v>60.630699999999997</v>
      </c>
      <c r="G199" s="7">
        <v>502300</v>
      </c>
      <c r="I199" s="4">
        <f>A204</f>
        <v>44645</v>
      </c>
      <c r="J199" s="10">
        <f>(F204-F199)/F199</f>
        <v>-4.4103069896932572E-3</v>
      </c>
      <c r="K199" s="10">
        <f>[1]SPX_20260609_MULT!J199</f>
        <v>1.7911236580884213E-2</v>
      </c>
      <c r="L199" s="10">
        <f>LN(F204/F199)</f>
        <v>-4.4200610831611224E-3</v>
      </c>
      <c r="M199" s="10">
        <f>[1]SPX_20260609_MULT!L199</f>
        <v>1.7752720398314947E-2</v>
      </c>
      <c r="O199" s="4">
        <f>A958</f>
        <v>45744</v>
      </c>
      <c r="P199" s="10">
        <f>(F958-F953)/F953</f>
        <v>4.2598347147643746E-2</v>
      </c>
      <c r="Q199" s="10">
        <f>[1]SPX_20260609_MULT!P199</f>
        <v>-1.5283507977268629E-2</v>
      </c>
      <c r="R199" s="10">
        <f>LN(F958/F953)</f>
        <v>4.1716008032794551E-2</v>
      </c>
      <c r="S199" s="10">
        <f>[1]SPX_20260609_MULT!R199</f>
        <v>-1.5401504597349408E-2</v>
      </c>
      <c r="U199" s="4">
        <f>A1085</f>
        <v>45930</v>
      </c>
      <c r="V199" s="10">
        <f>(F1085-F1080)/F1080</f>
        <v>-1.639340816854167E-3</v>
      </c>
      <c r="W199" s="10">
        <f>[1]SPX_20260609_MULT!V199</f>
        <v>4.7379419421886343E-3</v>
      </c>
      <c r="X199" s="10">
        <f>LN(F1085/F1080)</f>
        <v>-1.6406860063614237E-3</v>
      </c>
      <c r="Y199" s="10">
        <f>[1]SPX_20260609_MULT!X199</f>
        <v>4.7267532223497612E-3</v>
      </c>
      <c r="AA199" s="4">
        <f>A1145</f>
        <v>46015</v>
      </c>
      <c r="AB199" s="10">
        <f>(F1145-F1140)/F1140</f>
        <v>-1.2986063736477956E-2</v>
      </c>
      <c r="AC199" s="10">
        <f>[1]SPX_20260609_MULT!AB199</f>
        <v>3.1335533321464826E-2</v>
      </c>
      <c r="AD199" s="10">
        <f>LN(F1145/F1140)</f>
        <v>-1.3071119827141563E-2</v>
      </c>
      <c r="AE199" s="10">
        <f>[1]SPX_20260609_MULT!AD199</f>
        <v>3.0854596629938346E-2</v>
      </c>
      <c r="AG199" s="4">
        <f>A1207</f>
        <v>46107</v>
      </c>
      <c r="AH199" s="10">
        <f>(F1207-F1202)/F1202</f>
        <v>2.5319662523438414E-2</v>
      </c>
      <c r="AI199" s="10">
        <f>[1]SPX_20260609_MULT!AH199</f>
        <v>-1.9576204018284915E-2</v>
      </c>
      <c r="AJ199" s="10">
        <f>LN(F1207/F1202)</f>
        <v>2.5004429846842684E-2</v>
      </c>
      <c r="AK199" s="10">
        <f>[1]SPX_20260609_MULT!AJ199</f>
        <v>-1.9770355915556988E-2</v>
      </c>
    </row>
    <row r="200" spans="1:37" x14ac:dyDescent="0.35">
      <c r="A200" s="4">
        <v>44641</v>
      </c>
      <c r="B200" s="5">
        <v>67.83</v>
      </c>
      <c r="C200" s="5">
        <v>68.760000000000005</v>
      </c>
      <c r="D200" s="5">
        <v>67.319999999999993</v>
      </c>
      <c r="E200" s="5">
        <v>67.790000000000006</v>
      </c>
      <c r="F200" s="5">
        <v>60.407899999999998</v>
      </c>
      <c r="G200" s="7">
        <v>85600</v>
      </c>
      <c r="I200" s="4">
        <f>A205</f>
        <v>44648</v>
      </c>
      <c r="J200" s="10">
        <f>(F205-F200)/F200</f>
        <v>5.8932689267467164E-4</v>
      </c>
      <c r="K200" s="10">
        <f>[1]SPX_20260609_MULT!J200</f>
        <v>2.56299442914233E-2</v>
      </c>
      <c r="L200" s="10">
        <f>LN(F205/F200)</f>
        <v>5.891533077769268E-4</v>
      </c>
      <c r="M200" s="10">
        <f>[1]SPX_20260609_MULT!L200</f>
        <v>2.5307003610060649E-2</v>
      </c>
      <c r="O200" s="4">
        <f>A959</f>
        <v>45747</v>
      </c>
      <c r="P200" s="10">
        <f>(F959-F954)/F954</f>
        <v>6.2354124789221095E-2</v>
      </c>
      <c r="Q200" s="10">
        <f>[1]SPX_20260609_MULT!P200</f>
        <v>-2.6999187768824325E-2</v>
      </c>
      <c r="R200" s="10">
        <f>LN(F959/F954)</f>
        <v>6.0487318074680385E-2</v>
      </c>
      <c r="S200" s="10">
        <f>[1]SPX_20260609_MULT!R200</f>
        <v>-2.7370362026515736E-2</v>
      </c>
      <c r="U200" s="4">
        <f>A1086</f>
        <v>45931</v>
      </c>
      <c r="V200" s="10">
        <f>(F1086-F1081)/F1081</f>
        <v>-2.3942934771108561E-2</v>
      </c>
      <c r="W200" s="10">
        <f>[1]SPX_20260609_MULT!V200</f>
        <v>1.1031986856464115E-2</v>
      </c>
      <c r="X200" s="10">
        <f>LN(F1086/F1081)</f>
        <v>-2.4234225806034206E-2</v>
      </c>
      <c r="Y200" s="10">
        <f>[1]SPX_20260609_MULT!X200</f>
        <v>1.0971578367178519E-2</v>
      </c>
      <c r="AA200" s="4">
        <f>A1146</f>
        <v>46017</v>
      </c>
      <c r="AB200" s="10">
        <f>(F1146-F1142)/F1142</f>
        <v>-2.4517181748919628E-3</v>
      </c>
      <c r="AC200" s="10">
        <f>[1]SPX_20260609_MULT!AB200</f>
        <v>1.3964430463091712E-2</v>
      </c>
      <c r="AD200" s="10">
        <f>LN(F1146/F1142)</f>
        <v>-2.4547285573093239E-3</v>
      </c>
      <c r="AE200" s="10">
        <f>[1]SPX_20260609_MULT!AD200</f>
        <v>1.3867826114963022E-2</v>
      </c>
      <c r="AG200" s="4">
        <f>A1208</f>
        <v>46108</v>
      </c>
      <c r="AH200" s="10">
        <f>(F1208-F1203)/F1203</f>
        <v>2.9662071100913314E-2</v>
      </c>
      <c r="AI200" s="10">
        <f>[1]SPX_20260609_MULT!AH200</f>
        <v>-2.1152743111482693E-2</v>
      </c>
      <c r="AJ200" s="10">
        <f>LN(F1208/F1203)</f>
        <v>2.9230662099663386E-2</v>
      </c>
      <c r="AK200" s="10">
        <f>[1]SPX_20260609_MULT!AJ200</f>
        <v>-2.1379668145371129E-2</v>
      </c>
    </row>
    <row r="201" spans="1:37" x14ac:dyDescent="0.35">
      <c r="A201" s="4">
        <v>44642</v>
      </c>
      <c r="B201" s="5">
        <v>67.75</v>
      </c>
      <c r="C201" s="5">
        <v>67.75</v>
      </c>
      <c r="D201" s="5">
        <v>66.8</v>
      </c>
      <c r="E201" s="5">
        <v>67.27</v>
      </c>
      <c r="F201" s="5">
        <v>59.944499999999998</v>
      </c>
      <c r="G201" s="7">
        <v>137600</v>
      </c>
      <c r="I201" s="4">
        <f>A206</f>
        <v>44649</v>
      </c>
      <c r="J201" s="10">
        <f>(F206-F201)/F201</f>
        <v>3.5527863273528013E-2</v>
      </c>
      <c r="K201" s="10">
        <f>[1]SPX_20260609_MULT!J201</f>
        <v>2.6595872129813188E-2</v>
      </c>
      <c r="L201" s="10">
        <f>LN(F206/F201)</f>
        <v>3.4911309529659977E-2</v>
      </c>
      <c r="M201" s="10">
        <f>[1]SPX_20260609_MULT!L201</f>
        <v>2.6248350222104172E-2</v>
      </c>
      <c r="O201" s="4">
        <f>A960</f>
        <v>45748</v>
      </c>
      <c r="P201" s="10">
        <f>(F960-F955)/F955</f>
        <v>5.8421329119852081E-2</v>
      </c>
      <c r="Q201" s="10">
        <f>[1]SPX_20260609_MULT!P201</f>
        <v>-2.4855253907632539E-2</v>
      </c>
      <c r="R201" s="10">
        <f>LN(F960/F955)</f>
        <v>5.6778485845196479E-2</v>
      </c>
      <c r="S201" s="10">
        <f>[1]SPX_20260609_MULT!R201</f>
        <v>-2.5169361472385261E-2</v>
      </c>
      <c r="U201" s="4">
        <f>A1087</f>
        <v>45932</v>
      </c>
      <c r="V201" s="10">
        <f>(F1087-F1082)/F1082</f>
        <v>-2.6666353405540022E-2</v>
      </c>
      <c r="W201" s="10">
        <f>[1]SPX_20260609_MULT!V201</f>
        <v>1.6750126674556162E-2</v>
      </c>
      <c r="X201" s="10">
        <f>LN(F1087/F1082)</f>
        <v>-2.7028350544347837E-2</v>
      </c>
      <c r="Y201" s="10">
        <f>[1]SPX_20260609_MULT!X201</f>
        <v>1.6611390392901146E-2</v>
      </c>
      <c r="AA201" s="4">
        <f>A1147</f>
        <v>46020</v>
      </c>
      <c r="AB201" s="10">
        <f>(F1147-F1143)/F1143</f>
        <v>-1.8272974362741466E-2</v>
      </c>
      <c r="AC201" s="10">
        <f>[1]SPX_20260609_MULT!AB201</f>
        <v>3.961625183386901E-3</v>
      </c>
      <c r="AD201" s="10">
        <f>LN(F1147/F1143)</f>
        <v>-1.844198723683925E-2</v>
      </c>
      <c r="AE201" s="10">
        <f>[1]SPX_20260609_MULT!AD201</f>
        <v>3.9537986101634455E-3</v>
      </c>
      <c r="AG201" s="4">
        <f>A1209</f>
        <v>46111</v>
      </c>
      <c r="AH201" s="10">
        <f>(F1209-F1204)/F1204</f>
        <v>4.3531599772472333E-2</v>
      </c>
      <c r="AI201" s="10">
        <f>[1]SPX_20260609_MULT!AH201</f>
        <v>-3.6055280352530049E-2</v>
      </c>
      <c r="AJ201" s="10">
        <f>LN(F1209/F1204)</f>
        <v>4.2610729561014117E-2</v>
      </c>
      <c r="AK201" s="10">
        <f>[1]SPX_20260609_MULT!AJ201</f>
        <v>-3.6721330779900578E-2</v>
      </c>
    </row>
    <row r="202" spans="1:37" x14ac:dyDescent="0.35">
      <c r="A202" s="4">
        <v>44643</v>
      </c>
      <c r="B202" s="5">
        <v>67.150000000000006</v>
      </c>
      <c r="C202" s="5">
        <v>67.42</v>
      </c>
      <c r="D202" s="5">
        <v>66.61</v>
      </c>
      <c r="E202" s="5">
        <v>67.150000000000006</v>
      </c>
      <c r="F202" s="5">
        <v>59.837600000000002</v>
      </c>
      <c r="G202" s="7">
        <v>84300</v>
      </c>
      <c r="I202" s="4">
        <f>A207</f>
        <v>44650</v>
      </c>
      <c r="J202" s="10">
        <f>(F207-F202)/F202</f>
        <v>4.0357567816890982E-2</v>
      </c>
      <c r="K202" s="10">
        <f>[1]SPX_20260609_MULT!J202</f>
        <v>3.2810170331482584E-2</v>
      </c>
      <c r="L202" s="10">
        <f>LN(F207/F202)</f>
        <v>3.9564469270925405E-2</v>
      </c>
      <c r="M202" s="10">
        <f>[1]SPX_20260609_MULT!L202</f>
        <v>3.2283407840581771E-2</v>
      </c>
      <c r="O202" s="4">
        <f>A961</f>
        <v>45749</v>
      </c>
      <c r="P202" s="10">
        <f>(F961-F956)/F956</f>
        <v>3.7157790194917821E-2</v>
      </c>
      <c r="Q202" s="10">
        <f>[1]SPX_20260609_MULT!P202</f>
        <v>-7.2178842751345566E-3</v>
      </c>
      <c r="R202" s="10">
        <f>LN(F961/F956)</f>
        <v>3.6484077937300116E-2</v>
      </c>
      <c r="S202" s="10">
        <f>[1]SPX_20260609_MULT!R202</f>
        <v>-7.24405922975327E-3</v>
      </c>
      <c r="U202" s="4">
        <f>A1088</f>
        <v>45933</v>
      </c>
      <c r="V202" s="10">
        <f>(F1088-F1083)/F1083</f>
        <v>-2.6440515722417998E-2</v>
      </c>
      <c r="W202" s="10">
        <f>[1]SPX_20260609_MULT!V202</f>
        <v>1.0850850855672226E-2</v>
      </c>
      <c r="X202" s="10">
        <f>LN(F1088/F1083)</f>
        <v>-2.6796352515741313E-2</v>
      </c>
      <c r="Y202" s="10">
        <f>[1]SPX_20260609_MULT!X202</f>
        <v>1.0792402800822252E-2</v>
      </c>
      <c r="AA202" s="4">
        <f>A1148</f>
        <v>46021</v>
      </c>
      <c r="AB202" s="10">
        <f>(F1148-F1144)/F1144</f>
        <v>-3.8428026566712211E-3</v>
      </c>
      <c r="AC202" s="10">
        <f>[1]SPX_20260609_MULT!AB202</f>
        <v>-1.9609568452875958E-3</v>
      </c>
      <c r="AD202" s="10">
        <f>LN(F1148/F1144)</f>
        <v>-3.8502051932105216E-3</v>
      </c>
      <c r="AE202" s="10">
        <f>[1]SPX_20260609_MULT!AD202</f>
        <v>-1.9628820383876078E-3</v>
      </c>
      <c r="AG202" s="4">
        <f>A1210</f>
        <v>46112</v>
      </c>
      <c r="AH202" s="10">
        <f>(F1210-F1205)/F1205</f>
        <v>3.9327758092874969E-2</v>
      </c>
      <c r="AI202" s="10">
        <f>[1]SPX_20260609_MULT!AH202</f>
        <v>-4.247792539960436E-3</v>
      </c>
      <c r="AJ202" s="10">
        <f>LN(F1210/F1205)</f>
        <v>3.8574117706334766E-2</v>
      </c>
      <c r="AK202" s="10">
        <f>[1]SPX_20260609_MULT!AJ202</f>
        <v>-4.2568400410535655E-3</v>
      </c>
    </row>
    <row r="203" spans="1:37" x14ac:dyDescent="0.35">
      <c r="A203" s="4">
        <v>44644</v>
      </c>
      <c r="B203" s="5">
        <v>67.05</v>
      </c>
      <c r="C203" s="5">
        <v>68.13</v>
      </c>
      <c r="D203" s="5">
        <v>67.05</v>
      </c>
      <c r="E203" s="5">
        <v>67.930000000000007</v>
      </c>
      <c r="F203" s="5">
        <v>60.532600000000002</v>
      </c>
      <c r="G203" s="7">
        <v>72700</v>
      </c>
      <c r="I203" s="4">
        <f>A208</f>
        <v>44651</v>
      </c>
      <c r="J203" s="10">
        <f>(F208-F203)/F203</f>
        <v>2.429104317343048E-2</v>
      </c>
      <c r="K203" s="10">
        <f>[1]SPX_20260609_MULT!J203</f>
        <v>2.2676187450170458E-3</v>
      </c>
      <c r="L203" s="10">
        <f>LN(F208/F203)</f>
        <v>2.4000708082991186E-2</v>
      </c>
      <c r="M203" s="10">
        <f>[1]SPX_20260609_MULT!L203</f>
        <v>2.2650515778024926E-3</v>
      </c>
      <c r="O203" s="4">
        <f>A962</f>
        <v>45750</v>
      </c>
      <c r="P203" s="10">
        <f>(F962-F957)/F957</f>
        <v>4.7054180279343043E-2</v>
      </c>
      <c r="Q203" s="10">
        <f>[1]SPX_20260609_MULT!P203</f>
        <v>-5.2129621395468916E-2</v>
      </c>
      <c r="R203" s="10">
        <f>LN(F962/F957)</f>
        <v>4.5980678667318198E-2</v>
      </c>
      <c r="S203" s="10">
        <f>[1]SPX_20260609_MULT!R203</f>
        <v>-5.3537517505528938E-2</v>
      </c>
      <c r="U203" s="4">
        <f>A1089</f>
        <v>45936</v>
      </c>
      <c r="V203" s="10">
        <f>(F1089-F1084)/F1084</f>
        <v>-1.875081430093993E-2</v>
      </c>
      <c r="W203" s="10">
        <f>[1]SPX_20260609_MULT!V203</f>
        <v>1.187018574703398E-2</v>
      </c>
      <c r="X203" s="10">
        <f>LN(F1089/F1084)</f>
        <v>-1.8928839746693717E-2</v>
      </c>
      <c r="Y203" s="10">
        <f>[1]SPX_20260609_MULT!X203</f>
        <v>1.1800287683814626E-2</v>
      </c>
      <c r="AA203" s="4">
        <f>A1149</f>
        <v>46022</v>
      </c>
      <c r="AB203" s="10">
        <f>(F1149-F1145)/F1145</f>
        <v>-8.3002147564859158E-3</v>
      </c>
      <c r="AC203" s="10">
        <f>[1]SPX_20260609_MULT!AB203</f>
        <v>-1.2485455600737286E-2</v>
      </c>
      <c r="AD203" s="10">
        <f>LN(F1149/F1145)</f>
        <v>-8.3348533439642335E-3</v>
      </c>
      <c r="AE203" s="10">
        <f>[1]SPX_20260609_MULT!AD203</f>
        <v>-1.2564053809741038E-2</v>
      </c>
      <c r="AG203" s="4">
        <f>A1211</f>
        <v>46113</v>
      </c>
      <c r="AH203" s="10">
        <f>(F1211-F1206)/F1206</f>
        <v>3.0323594986631692E-2</v>
      </c>
      <c r="AI203" s="10">
        <f>[1]SPX_20260609_MULT!AH203</f>
        <v>-2.5152232666640051E-3</v>
      </c>
      <c r="AJ203" s="10">
        <f>LN(F1211/F1206)</f>
        <v>2.9872922790452183E-2</v>
      </c>
      <c r="AK203" s="10">
        <f>[1]SPX_20260609_MULT!AJ203</f>
        <v>-2.5183917547897047E-3</v>
      </c>
    </row>
    <row r="204" spans="1:37" x14ac:dyDescent="0.35">
      <c r="A204" s="4">
        <v>44645</v>
      </c>
      <c r="B204" s="5">
        <v>68.319999999999993</v>
      </c>
      <c r="C204" s="5">
        <v>68.62</v>
      </c>
      <c r="D204" s="5">
        <v>67.599999999999994</v>
      </c>
      <c r="E204" s="5">
        <v>67.739999999999995</v>
      </c>
      <c r="F204" s="5">
        <v>60.363300000000002</v>
      </c>
      <c r="G204" s="7">
        <v>80500</v>
      </c>
      <c r="I204" s="4">
        <f>A209</f>
        <v>44652</v>
      </c>
      <c r="J204" s="10">
        <f>(F209-F204)/F204</f>
        <v>5.7720502358220876E-2</v>
      </c>
      <c r="K204" s="10">
        <f>[1]SPX_20260609_MULT!J204</f>
        <v>6.1628064308475404E-4</v>
      </c>
      <c r="L204" s="10">
        <f>LN(F209/F204)</f>
        <v>5.6116123070803166E-2</v>
      </c>
      <c r="M204" s="10">
        <f>[1]SPX_20260609_MULT!L204</f>
        <v>6.1609082015466165E-4</v>
      </c>
      <c r="O204" s="4">
        <f>A963</f>
        <v>45751</v>
      </c>
      <c r="P204" s="10">
        <f>(F963-F958)/F958</f>
        <v>-1.8664551350846231E-3</v>
      </c>
      <c r="Q204" s="10">
        <f>[1]SPX_20260609_MULT!P204</f>
        <v>-9.0819791841872402E-2</v>
      </c>
      <c r="R204" s="10">
        <f>LN(F963/F958)</f>
        <v>-1.8681991328705755E-3</v>
      </c>
      <c r="S204" s="10">
        <f>[1]SPX_20260609_MULT!R204</f>
        <v>-9.5211955654534233E-2</v>
      </c>
      <c r="U204" s="4">
        <f>A1090</f>
        <v>45937</v>
      </c>
      <c r="V204" s="10">
        <f>(F1090-F1085)/F1085</f>
        <v>-2.2177966868833162E-2</v>
      </c>
      <c r="W204" s="10">
        <f>[1]SPX_20260609_MULT!V204</f>
        <v>3.9066990009657982E-3</v>
      </c>
      <c r="X204" s="10">
        <f>LN(F1090/F1085)</f>
        <v>-2.2427595719438621E-2</v>
      </c>
      <c r="Y204" s="10">
        <f>[1]SPX_20260609_MULT!X204</f>
        <v>3.899087669437576E-3</v>
      </c>
      <c r="AA204" s="4">
        <f>A1150</f>
        <v>46024</v>
      </c>
      <c r="AB204" s="10">
        <f>(F1150-F1146)/F1146</f>
        <v>8.6010630106425831E-3</v>
      </c>
      <c r="AC204" s="10">
        <f>[1]SPX_20260609_MULT!AB204</f>
        <v>-1.0313177463487174E-2</v>
      </c>
      <c r="AD204" s="10">
        <f>LN(F1150/F1146)</f>
        <v>8.5642846066334051E-3</v>
      </c>
      <c r="AE204" s="10">
        <f>[1]SPX_20260609_MULT!AD204</f>
        <v>-1.0366726772039137E-2</v>
      </c>
      <c r="AG204" s="4">
        <f>A1212</f>
        <v>46114</v>
      </c>
      <c r="AH204" s="10">
        <f>(F1212-F1207)/F1207</f>
        <v>2.1929511662505126E-2</v>
      </c>
      <c r="AI204" s="10">
        <f>[1]SPX_20260609_MULT!AH204</f>
        <v>1.6292587606525473E-2</v>
      </c>
      <c r="AJ204" s="10">
        <f>LN(F1212/F1207)</f>
        <v>2.1692518426883165E-2</v>
      </c>
      <c r="AK204" s="10">
        <f>[1]SPX_20260609_MULT!AJ204</f>
        <v>1.6161287625712506E-2</v>
      </c>
    </row>
    <row r="205" spans="1:37" x14ac:dyDescent="0.35">
      <c r="A205" s="4">
        <v>44648</v>
      </c>
      <c r="B205" s="5">
        <v>67.72</v>
      </c>
      <c r="C205" s="5">
        <v>68.08</v>
      </c>
      <c r="D205" s="5">
        <v>67.180000000000007</v>
      </c>
      <c r="E205" s="5">
        <v>67.83</v>
      </c>
      <c r="F205" s="5">
        <v>60.4435</v>
      </c>
      <c r="G205" s="7">
        <v>122200</v>
      </c>
      <c r="I205" s="4">
        <f>A210</f>
        <v>44655</v>
      </c>
      <c r="J205" s="10">
        <f>(F210-F205)/F205</f>
        <v>2.4768585538560858E-2</v>
      </c>
      <c r="K205" s="10">
        <f>[1]SPX_20260609_MULT!J205</f>
        <v>1.5561291394200402E-3</v>
      </c>
      <c r="L205" s="10">
        <f>LN(F210/F205)</f>
        <v>2.4466816894159752E-2</v>
      </c>
      <c r="M205" s="10">
        <f>[1]SPX_20260609_MULT!L205</f>
        <v>1.5549196250817512E-3</v>
      </c>
      <c r="O205" s="4">
        <f>A964</f>
        <v>45754</v>
      </c>
      <c r="P205" s="10">
        <f>(F964-F959)/F959</f>
        <v>-6.2352802189007725E-2</v>
      </c>
      <c r="Q205" s="10">
        <f>[1]SPX_20260609_MULT!P205</f>
        <v>-9.7935634453243811E-2</v>
      </c>
      <c r="R205" s="10">
        <f>LN(F964/F959)</f>
        <v>-6.4381522464116145E-2</v>
      </c>
      <c r="S205" s="10">
        <f>[1]SPX_20260609_MULT!R205</f>
        <v>-0.10306940276613803</v>
      </c>
      <c r="U205" s="4">
        <f>A1091</f>
        <v>45938</v>
      </c>
      <c r="V205" s="10">
        <f>(F1091-F1086)/F1086</f>
        <v>1.5225455105177718E-2</v>
      </c>
      <c r="W205" s="10">
        <f>[1]SPX_20260609_MULT!V205</f>
        <v>6.3356774843342512E-3</v>
      </c>
      <c r="X205" s="10">
        <f>LN(F1091/F1086)</f>
        <v>1.5110711084365456E-2</v>
      </c>
      <c r="Y205" s="10">
        <f>[1]SPX_20260609_MULT!X205</f>
        <v>6.3156914520249253E-3</v>
      </c>
      <c r="AA205" s="4">
        <f>A1151</f>
        <v>46027</v>
      </c>
      <c r="AB205" s="10">
        <f>(F1151-F1147)/F1147</f>
        <v>1.9839414025395345E-2</v>
      </c>
      <c r="AC205" s="10">
        <f>[1]SPX_20260609_MULT!AB205</f>
        <v>-5.3439600870018372E-4</v>
      </c>
      <c r="AD205" s="10">
        <f>LN(F1151/F1147)</f>
        <v>1.9645177671633426E-2</v>
      </c>
      <c r="AE205" s="10">
        <f>[1]SPX_20260609_MULT!AD205</f>
        <v>-5.3453884913843067E-4</v>
      </c>
      <c r="AG205" s="4">
        <f>A1213</f>
        <v>46118</v>
      </c>
      <c r="AH205" s="10">
        <f>(F1213-F1209)/F1209</f>
        <v>-3.3918636282858476E-3</v>
      </c>
      <c r="AI205" s="10">
        <f>[1]SPX_20260609_MULT!AH205</f>
        <v>4.2263828092544246E-2</v>
      </c>
      <c r="AJ205" s="10">
        <f>LN(F1213/F1209)</f>
        <v>-3.3976290384038275E-3</v>
      </c>
      <c r="AK205" s="10">
        <f>[1]SPX_20260609_MULT!AJ205</f>
        <v>4.1395105229776838E-2</v>
      </c>
    </row>
    <row r="206" spans="1:37" x14ac:dyDescent="0.35">
      <c r="A206" s="4">
        <v>44649</v>
      </c>
      <c r="B206" s="5">
        <v>68.22</v>
      </c>
      <c r="C206" s="5">
        <v>69.92</v>
      </c>
      <c r="D206" s="5">
        <v>68.22</v>
      </c>
      <c r="E206" s="5">
        <v>69.66</v>
      </c>
      <c r="F206" s="5">
        <v>62.074199999999998</v>
      </c>
      <c r="G206" s="7">
        <v>116500</v>
      </c>
      <c r="I206" s="4">
        <f>A211</f>
        <v>44656</v>
      </c>
      <c r="J206" s="10">
        <f>(F211-F206)/F206</f>
        <v>-3.4442650891996856E-3</v>
      </c>
      <c r="K206" s="10">
        <f>[1]SPX_20260609_MULT!J206</f>
        <v>-2.2989895004104428E-2</v>
      </c>
      <c r="L206" s="10">
        <f>LN(F211/F206)</f>
        <v>-3.4502102252103621E-3</v>
      </c>
      <c r="M206" s="10">
        <f>[1]SPX_20260609_MULT!L206</f>
        <v>-2.3258284110655697E-2</v>
      </c>
      <c r="O206" s="4">
        <f>A965</f>
        <v>45755</v>
      </c>
      <c r="P206" s="10">
        <f>(F965-F960)/F960</f>
        <v>-5.9442415941086624E-2</v>
      </c>
      <c r="Q206" s="10">
        <f>[1]SPX_20260609_MULT!P206</f>
        <v>-0.11544323487701143</v>
      </c>
      <c r="R206" s="10">
        <f>LN(F965/F960)</f>
        <v>-6.1282405045800729E-2</v>
      </c>
      <c r="S206" s="10">
        <f>[1]SPX_20260609_MULT!R206</f>
        <v>-0.12266858980113186</v>
      </c>
      <c r="U206" s="4">
        <f>A1092</f>
        <v>45939</v>
      </c>
      <c r="V206" s="10">
        <f>(F1092-F1087)/F1087</f>
        <v>3.5957235773785054E-2</v>
      </c>
      <c r="W206" s="10">
        <f>[1]SPX_20260609_MULT!V206</f>
        <v>2.9424824775704135E-3</v>
      </c>
      <c r="X206" s="10">
        <f>LN(F1092/F1087)</f>
        <v>3.5325864774690255E-2</v>
      </c>
      <c r="Y206" s="10">
        <f>[1]SPX_20260609_MULT!X206</f>
        <v>2.938161849511491E-3</v>
      </c>
      <c r="AA206" s="4">
        <f>A1152</f>
        <v>46028</v>
      </c>
      <c r="AB206" s="10">
        <f>(F1152-F1148)/F1148</f>
        <v>2.8216373665818178E-2</v>
      </c>
      <c r="AC206" s="10">
        <f>[1]SPX_20260609_MULT!AB206</f>
        <v>7.0443602007946339E-3</v>
      </c>
      <c r="AD206" s="10">
        <f>LN(F1152/F1148)</f>
        <v>2.7825625104787061E-2</v>
      </c>
      <c r="AE206" s="10">
        <f>[1]SPX_20260609_MULT!AD206</f>
        <v>7.0196646041005952E-3</v>
      </c>
      <c r="AG206" s="4">
        <f>A1214</f>
        <v>46119</v>
      </c>
      <c r="AH206" s="10">
        <f>(F1214-F1210)/F1210</f>
        <v>1.7037442872183677E-3</v>
      </c>
      <c r="AI206" s="10">
        <f>[1]SPX_20260609_MULT!AH206</f>
        <v>1.3529881198188749E-2</v>
      </c>
      <c r="AJ206" s="10">
        <f>LN(F1214/F1210)</f>
        <v>1.7022945613280904E-3</v>
      </c>
      <c r="AK206" s="10">
        <f>[1]SPX_20260609_MULT!AJ206</f>
        <v>1.3439169650619321E-2</v>
      </c>
    </row>
    <row r="207" spans="1:37" x14ac:dyDescent="0.35">
      <c r="A207" s="4">
        <v>44650</v>
      </c>
      <c r="B207" s="5">
        <v>69.91</v>
      </c>
      <c r="C207" s="5">
        <v>70.34</v>
      </c>
      <c r="D207" s="5">
        <v>69.459999999999994</v>
      </c>
      <c r="E207" s="5">
        <v>69.86</v>
      </c>
      <c r="F207" s="5">
        <v>62.252499999999998</v>
      </c>
      <c r="G207" s="7">
        <v>56900</v>
      </c>
      <c r="I207" s="4">
        <f>A212</f>
        <v>44657</v>
      </c>
      <c r="J207" s="10">
        <f>(F212-F207)/F207</f>
        <v>6.4415083731577585E-3</v>
      </c>
      <c r="K207" s="10">
        <f>[1]SPX_20260609_MULT!J207</f>
        <v>-2.6355592071371E-2</v>
      </c>
      <c r="L207" s="10">
        <f>LN(F212/F207)</f>
        <v>6.4208505224522703E-3</v>
      </c>
      <c r="M207" s="10">
        <f>[1]SPX_20260609_MULT!L207</f>
        <v>-2.6709126261273745E-2</v>
      </c>
      <c r="O207" s="4">
        <f>A966</f>
        <v>45756</v>
      </c>
      <c r="P207" s="10">
        <f>(F966-F961)/F961</f>
        <v>-5.4204106899320023E-2</v>
      </c>
      <c r="Q207" s="10">
        <f>[1]SPX_20260609_MULT!P207</f>
        <v>-3.7748443820071462E-2</v>
      </c>
      <c r="R207" s="10">
        <f>LN(F966/F961)</f>
        <v>-5.5728491031017388E-2</v>
      </c>
      <c r="S207" s="10">
        <f>[1]SPX_20260609_MULT!R207</f>
        <v>-3.847936958921408E-2</v>
      </c>
      <c r="U207" s="4">
        <f>A1093</f>
        <v>45940</v>
      </c>
      <c r="V207" s="10">
        <f>(F1093-F1088)/F1088</f>
        <v>3.3947710171913871E-2</v>
      </c>
      <c r="W207" s="10">
        <f>[1]SPX_20260609_MULT!V207</f>
        <v>-2.4312880539742926E-2</v>
      </c>
      <c r="X207" s="10">
        <f>LN(F1093/F1088)</f>
        <v>3.3384204374157775E-2</v>
      </c>
      <c r="Y207" s="10">
        <f>[1]SPX_20260609_MULT!X207</f>
        <v>-2.4613318287484302E-2</v>
      </c>
      <c r="AA207" s="4">
        <f>A1153</f>
        <v>46029</v>
      </c>
      <c r="AB207" s="10">
        <f>(F1153-F1149)/F1149</f>
        <v>3.12302296010969E-2</v>
      </c>
      <c r="AC207" s="10">
        <f>[1]SPX_20260609_MULT!AB207</f>
        <v>1.101894675334158E-2</v>
      </c>
      <c r="AD207" s="10">
        <f>LN(F1153/F1149)</f>
        <v>3.0752487187076002E-2</v>
      </c>
      <c r="AE207" s="10">
        <f>[1]SPX_20260609_MULT!AD207</f>
        <v>1.0958680469399514E-2</v>
      </c>
      <c r="AG207" s="4">
        <f>A1215</f>
        <v>46120</v>
      </c>
      <c r="AH207" s="10">
        <f>(F1215-F1211)/F1211</f>
        <v>-4.1054272334145369E-3</v>
      </c>
      <c r="AI207" s="10">
        <f>[1]SPX_20260609_MULT!AH207</f>
        <v>3.1555925234237198E-2</v>
      </c>
      <c r="AJ207" s="10">
        <f>LN(F1215/F1211)</f>
        <v>-4.1138776360711395E-3</v>
      </c>
      <c r="AK207" s="10">
        <f>[1]SPX_20260609_MULT!AJ207</f>
        <v>3.106826944602065E-2</v>
      </c>
    </row>
    <row r="208" spans="1:37" x14ac:dyDescent="0.35">
      <c r="A208" s="4">
        <v>44651</v>
      </c>
      <c r="B208" s="5">
        <v>69.569999999999993</v>
      </c>
      <c r="C208" s="5">
        <v>70.64</v>
      </c>
      <c r="D208" s="5">
        <v>69.55</v>
      </c>
      <c r="E208" s="5">
        <v>69.58</v>
      </c>
      <c r="F208" s="5">
        <v>62.003</v>
      </c>
      <c r="G208" s="7">
        <v>116200</v>
      </c>
      <c r="I208" s="4">
        <f>A213</f>
        <v>44658</v>
      </c>
      <c r="J208" s="10">
        <f>(F213-F208)/F208</f>
        <v>-1.438640065803238E-3</v>
      </c>
      <c r="K208" s="10">
        <f>[1]SPX_20260609_MULT!J208</f>
        <v>-6.666107188263045E-3</v>
      </c>
      <c r="L208" s="10">
        <f>LN(F213/F208)</f>
        <v>-1.4396759020054903E-3</v>
      </c>
      <c r="M208" s="10">
        <f>[1]SPX_20260609_MULT!L208</f>
        <v>-6.6884249176629362E-3</v>
      </c>
      <c r="O208" s="4">
        <f>A967</f>
        <v>45757</v>
      </c>
      <c r="P208" s="10">
        <f>(F967-F962)/F962</f>
        <v>-5.6813184511967922E-2</v>
      </c>
      <c r="Q208" s="10">
        <f>[1]SPX_20260609_MULT!P208</f>
        <v>-2.3806119499232958E-2</v>
      </c>
      <c r="R208" s="10">
        <f>LN(F967/F962)</f>
        <v>-5.8490908346887853E-2</v>
      </c>
      <c r="S208" s="10">
        <f>[1]SPX_20260609_MULT!R208</f>
        <v>-2.409406424289209E-2</v>
      </c>
      <c r="U208" s="4">
        <f>A1094</f>
        <v>45943</v>
      </c>
      <c r="V208" s="10">
        <f>(F1094-F1089)/F1089</f>
        <v>1.48624116809675E-2</v>
      </c>
      <c r="W208" s="10">
        <f>[1]SPX_20260609_MULT!V208</f>
        <v>-1.2693775709429821E-2</v>
      </c>
      <c r="X208" s="10">
        <f>LN(F1094/F1089)</f>
        <v>1.4753048311221354E-2</v>
      </c>
      <c r="Y208" s="10">
        <f>[1]SPX_20260609_MULT!X208</f>
        <v>-1.277503002871554E-2</v>
      </c>
      <c r="AA208" s="4">
        <f>A1154</f>
        <v>46030</v>
      </c>
      <c r="AB208" s="10">
        <f>(F1154-F1149)/F1149</f>
        <v>3.12302296010969E-2</v>
      </c>
      <c r="AC208" s="10">
        <f>[1]SPX_20260609_MULT!AB208</f>
        <v>1.10963406617486E-2</v>
      </c>
      <c r="AD208" s="10">
        <f>LN(F1154/F1149)</f>
        <v>3.0752487187076002E-2</v>
      </c>
      <c r="AE208" s="10">
        <f>[1]SPX_20260609_MULT!AD208</f>
        <v>1.1035227943152934E-2</v>
      </c>
      <c r="AG208" s="4">
        <f>A1216</f>
        <v>46121</v>
      </c>
      <c r="AH208" s="10">
        <f>(F1216-F1212)/F1212</f>
        <v>1.149141506671118E-2</v>
      </c>
      <c r="AI208" s="10">
        <f>[1]SPX_20260609_MULT!AH208</f>
        <v>3.6758574940618113E-2</v>
      </c>
      <c r="AJ208" s="10">
        <f>LN(F1216/F1212)</f>
        <v>1.1425890260640226E-2</v>
      </c>
      <c r="AK208" s="10">
        <f>[1]SPX_20260609_MULT!AJ208</f>
        <v>3.6099091092177779E-2</v>
      </c>
    </row>
    <row r="209" spans="1:37" x14ac:dyDescent="0.35">
      <c r="A209" s="4">
        <v>44652</v>
      </c>
      <c r="B209" s="5">
        <v>69.62</v>
      </c>
      <c r="C209" s="5">
        <v>71.7</v>
      </c>
      <c r="D209" s="5">
        <v>69.62</v>
      </c>
      <c r="E209" s="5">
        <v>71.650000000000006</v>
      </c>
      <c r="F209" s="5">
        <v>63.847499999999997</v>
      </c>
      <c r="G209" s="7">
        <v>86100</v>
      </c>
      <c r="I209" s="4">
        <f>A214</f>
        <v>44659</v>
      </c>
      <c r="J209" s="10">
        <f>(F214-F209)/F209</f>
        <v>-4.1310936215200267E-2</v>
      </c>
      <c r="K209" s="10">
        <f>[1]SPX_20260609_MULT!J209</f>
        <v>-1.2666492427538324E-2</v>
      </c>
      <c r="L209" s="10">
        <f>LN(F214/F209)</f>
        <v>-4.2188486302521241E-2</v>
      </c>
      <c r="M209" s="10">
        <f>[1]SPX_20260609_MULT!L209</f>
        <v>-1.2747396348046617E-2</v>
      </c>
      <c r="O209" s="4">
        <f>A968</f>
        <v>45758</v>
      </c>
      <c r="P209" s="10">
        <f>(F968-F963)/F963</f>
        <v>-1.4940083835881608E-3</v>
      </c>
      <c r="Q209" s="10">
        <f>[1]SPX_20260609_MULT!P209</f>
        <v>5.7011279739159072E-2</v>
      </c>
      <c r="R209" s="10">
        <f>LN(F968/F963)</f>
        <v>-1.4951255269329234E-3</v>
      </c>
      <c r="S209" s="10">
        <f>[1]SPX_20260609_MULT!R209</f>
        <v>5.5445378296779715E-2</v>
      </c>
      <c r="U209" s="4">
        <f>A1095</f>
        <v>45944</v>
      </c>
      <c r="V209" s="10">
        <f>(F1095-F1090)/F1090</f>
        <v>4.6201607798728997E-3</v>
      </c>
      <c r="W209" s="10">
        <f>[1]SPX_20260609_MULT!V209</f>
        <v>-1.0466715330845684E-2</v>
      </c>
      <c r="X209" s="10">
        <f>LN(F1095/F1090)</f>
        <v>4.6095205973724586E-3</v>
      </c>
      <c r="Y209" s="10">
        <f>[1]SPX_20260609_MULT!X209</f>
        <v>-1.0521876638501701E-2</v>
      </c>
      <c r="AA209" s="4">
        <f>A1155</f>
        <v>46031</v>
      </c>
      <c r="AB209" s="10">
        <f>(F1155-F1150)/F1150</f>
        <v>4.7514211139883113E-2</v>
      </c>
      <c r="AC209" s="10">
        <f>[1]SPX_20260609_MULT!AB209</f>
        <v>1.5719190556518055E-2</v>
      </c>
      <c r="AD209" s="10">
        <f>LN(F1155/F1150)</f>
        <v>4.6419939442780833E-2</v>
      </c>
      <c r="AE209" s="10">
        <f>[1]SPX_20260609_MULT!AD209</f>
        <v>1.5596923706774164E-2</v>
      </c>
      <c r="AG209" s="4">
        <f>A1217</f>
        <v>46122</v>
      </c>
      <c r="AH209" s="10">
        <f>(F1217-F1212)/F1212</f>
        <v>8.2801528329258228E-3</v>
      </c>
      <c r="AI209" s="10">
        <f>[1]SPX_20260609_MULT!AH209</f>
        <v>3.5578191219367526E-2</v>
      </c>
      <c r="AJ209" s="10">
        <f>LN(F1217/F1212)</f>
        <v>8.2460604317002757E-3</v>
      </c>
      <c r="AK209" s="10">
        <f>[1]SPX_20260609_MULT!AJ209</f>
        <v>3.4959909596025684E-2</v>
      </c>
    </row>
    <row r="210" spans="1:37" x14ac:dyDescent="0.35">
      <c r="A210" s="4">
        <v>44655</v>
      </c>
      <c r="B210" s="5">
        <v>71.27</v>
      </c>
      <c r="C210" s="5">
        <v>71.27</v>
      </c>
      <c r="D210" s="5">
        <v>68.95</v>
      </c>
      <c r="E210" s="5">
        <v>69.510000000000005</v>
      </c>
      <c r="F210" s="5">
        <v>61.940600000000003</v>
      </c>
      <c r="G210" s="7">
        <v>93200</v>
      </c>
      <c r="I210" s="4">
        <f>A215</f>
        <v>44662</v>
      </c>
      <c r="J210" s="10">
        <f>(F215-F210)/F210</f>
        <v>-2.3449885858386914E-2</v>
      </c>
      <c r="K210" s="10">
        <f>[1]SPX_20260609_MULT!J210</f>
        <v>-3.7120589068296982E-2</v>
      </c>
      <c r="L210" s="10">
        <f>LN(F215/F210)</f>
        <v>-2.3729209816735684E-2</v>
      </c>
      <c r="M210" s="10">
        <f>[1]SPX_20260609_MULT!L210</f>
        <v>-3.7827097318120693E-2</v>
      </c>
      <c r="O210" s="4">
        <f>A969</f>
        <v>45761</v>
      </c>
      <c r="P210" s="10">
        <f>(F969-F964)/F964</f>
        <v>7.9564136798616458E-2</v>
      </c>
      <c r="Q210" s="10">
        <f>[1]SPX_20260609_MULT!P210</f>
        <v>6.7898701170428122E-2</v>
      </c>
      <c r="R210" s="10">
        <f>LN(F969/F964)</f>
        <v>7.6557382638679825E-2</v>
      </c>
      <c r="S210" s="10">
        <f>[1]SPX_20260609_MULT!R210</f>
        <v>6.569288694818419E-2</v>
      </c>
      <c r="U210" s="4">
        <f>A1096</f>
        <v>45945</v>
      </c>
      <c r="V210" s="10">
        <f>(F1096-F1091)/F1091</f>
        <v>1.7288432381643768E-2</v>
      </c>
      <c r="W210" s="10">
        <f>[1]SPX_20260609_MULT!V210</f>
        <v>-1.2239195221620236E-2</v>
      </c>
      <c r="X210" s="10">
        <f>LN(F1096/F1091)</f>
        <v>1.7140687851160543E-2</v>
      </c>
      <c r="Y210" s="10">
        <f>[1]SPX_20260609_MULT!X210</f>
        <v>-1.2314710972049553E-2</v>
      </c>
      <c r="AA210" s="4">
        <f>A1156</f>
        <v>46034</v>
      </c>
      <c r="AB210" s="10">
        <f>(F1156-F1151)/F1151</f>
        <v>3.9110745162618296E-2</v>
      </c>
      <c r="AC210" s="10">
        <f>[1]SPX_20260609_MULT!AB210</f>
        <v>1.0898240693656058E-2</v>
      </c>
      <c r="AD210" s="10">
        <f>LN(F1156/F1151)</f>
        <v>3.8365294658931175E-2</v>
      </c>
      <c r="AE210" s="10">
        <f>[1]SPX_20260609_MULT!AD210</f>
        <v>1.0839282839686189E-2</v>
      </c>
      <c r="AG210" s="4">
        <f>A1218</f>
        <v>46125</v>
      </c>
      <c r="AH210" s="10">
        <f>(F1218-F1213)/F1213</f>
        <v>-9.5278264999425905E-3</v>
      </c>
      <c r="AI210" s="10">
        <f>[1]SPX_20260609_MULT!AH210</f>
        <v>4.1502896452224332E-2</v>
      </c>
      <c r="AJ210" s="10">
        <f>LN(F1218/F1213)</f>
        <v>-9.5735066252782136E-3</v>
      </c>
      <c r="AK210" s="10">
        <f>[1]SPX_20260609_MULT!AJ210</f>
        <v>4.0664762754124215E-2</v>
      </c>
    </row>
    <row r="211" spans="1:37" x14ac:dyDescent="0.35">
      <c r="A211" s="4">
        <v>44656</v>
      </c>
      <c r="B211" s="5">
        <v>69.36</v>
      </c>
      <c r="C211" s="5">
        <v>70.34</v>
      </c>
      <c r="D211" s="5">
        <v>69.09</v>
      </c>
      <c r="E211" s="5">
        <v>69.42</v>
      </c>
      <c r="F211" s="5">
        <v>61.860399999999998</v>
      </c>
      <c r="G211" s="7">
        <v>79200</v>
      </c>
      <c r="I211" s="4">
        <f>A216</f>
        <v>44663</v>
      </c>
      <c r="J211" s="10">
        <f>(F216-F211)/F211</f>
        <v>-2.7657435128127125E-2</v>
      </c>
      <c r="K211" s="10">
        <f>[1]SPX_20260609_MULT!J211</f>
        <v>-2.8213593712131502E-2</v>
      </c>
      <c r="L211" s="10">
        <f>LN(F216/F211)</f>
        <v>-2.8047103615864311E-2</v>
      </c>
      <c r="M211" s="10">
        <f>[1]SPX_20260609_MULT!L211</f>
        <v>-2.8619245286942818E-2</v>
      </c>
      <c r="O211" s="4">
        <f>A970</f>
        <v>45762</v>
      </c>
      <c r="P211" s="10">
        <f>(F970-F965)/F965</f>
        <v>8.419868484296858E-2</v>
      </c>
      <c r="Q211" s="10">
        <f>[1]SPX_20260609_MULT!P211</f>
        <v>8.3058198552210805E-2</v>
      </c>
      <c r="R211" s="10">
        <f>LN(F970/F965)</f>
        <v>8.0841174822675652E-2</v>
      </c>
      <c r="S211" s="10">
        <f>[1]SPX_20260609_MULT!R211</f>
        <v>7.9788704850360354E-2</v>
      </c>
      <c r="U211" s="4">
        <f>A1097</f>
        <v>45946</v>
      </c>
      <c r="V211" s="10">
        <f>(F1097-F1092)/F1092</f>
        <v>3.24384550534427E-2</v>
      </c>
      <c r="W211" s="10">
        <f>[1]SPX_20260609_MULT!V211</f>
        <v>-1.5744375604026917E-2</v>
      </c>
      <c r="X211" s="10">
        <f>LN(F1097/F1092)</f>
        <v>3.1923436380017871E-2</v>
      </c>
      <c r="Y211" s="10">
        <f>[1]SPX_20260609_MULT!X211</f>
        <v>-1.5869634776879755E-2</v>
      </c>
      <c r="AA211" s="4">
        <f>A1157</f>
        <v>46035</v>
      </c>
      <c r="AB211" s="10">
        <f>(F1157-F1152)/F1152</f>
        <v>2.8826399589111412E-2</v>
      </c>
      <c r="AC211" s="10">
        <f>[1]SPX_20260609_MULT!AB211</f>
        <v>2.7243903434326648E-3</v>
      </c>
      <c r="AD211" s="10">
        <f>LN(F1157/F1152)</f>
        <v>2.8418734736835097E-2</v>
      </c>
      <c r="AE211" s="10">
        <f>[1]SPX_20260609_MULT!AD211</f>
        <v>2.7206859187348872E-3</v>
      </c>
      <c r="AG211" s="4">
        <f>A1219</f>
        <v>46126</v>
      </c>
      <c r="AH211" s="10">
        <f>(F1219-F1214)/F1214</f>
        <v>-1.1400129278049015E-2</v>
      </c>
      <c r="AI211" s="10">
        <f>[1]SPX_20260609_MULT!AH211</f>
        <v>5.2975327338910139E-2</v>
      </c>
      <c r="AJ211" s="10">
        <f>LN(F1219/F1214)</f>
        <v>-1.1465608878100164E-2</v>
      </c>
      <c r="AK211" s="10">
        <f>[1]SPX_20260609_MULT!AJ211</f>
        <v>5.1619802050086552E-2</v>
      </c>
    </row>
    <row r="212" spans="1:37" x14ac:dyDescent="0.35">
      <c r="A212" s="4">
        <v>44657</v>
      </c>
      <c r="B212" s="5">
        <v>69.430000000000007</v>
      </c>
      <c r="C212" s="5">
        <v>70.430000000000007</v>
      </c>
      <c r="D212" s="5">
        <v>69.430000000000007</v>
      </c>
      <c r="E212" s="5">
        <v>70.31</v>
      </c>
      <c r="F212" s="5">
        <v>62.653500000000001</v>
      </c>
      <c r="G212" s="7">
        <v>56800</v>
      </c>
      <c r="I212" s="4">
        <f>A217</f>
        <v>44664</v>
      </c>
      <c r="J212" s="10">
        <f>(F217-F212)/F212</f>
        <v>-6.3006855163717929E-2</v>
      </c>
      <c r="K212" s="10">
        <f>[1]SPX_20260609_MULT!J212</f>
        <v>-7.7123284806876469E-3</v>
      </c>
      <c r="L212" s="10">
        <f>LN(F217/F212)</f>
        <v>-6.5079312847017456E-2</v>
      </c>
      <c r="M212" s="10">
        <f>[1]SPX_20260609_MULT!L212</f>
        <v>-7.7422222857381155E-3</v>
      </c>
      <c r="O212" s="4">
        <f>A971</f>
        <v>45763</v>
      </c>
      <c r="P212" s="10">
        <f>(F971-F966)/F966</f>
        <v>6.7124142233312478E-2</v>
      </c>
      <c r="Q212" s="10">
        <f>[1]SPX_20260609_MULT!P212</f>
        <v>-3.3205611852986365E-2</v>
      </c>
      <c r="R212" s="10">
        <f>LN(F971/F966)</f>
        <v>6.4967312537128244E-2</v>
      </c>
      <c r="S212" s="10">
        <f>[1]SPX_20260609_MULT!R212</f>
        <v>-3.3769434734184325E-2</v>
      </c>
      <c r="U212" s="4">
        <f>A1098</f>
        <v>45947</v>
      </c>
      <c r="V212" s="10">
        <f>(F1098-F1093)/F1093</f>
        <v>3.0781821662777941E-2</v>
      </c>
      <c r="W212" s="10">
        <f>[1]SPX_20260609_MULT!V212</f>
        <v>1.7016380502017717E-2</v>
      </c>
      <c r="X212" s="10">
        <f>LN(F1098/F1093)</f>
        <v>3.0317564466704524E-2</v>
      </c>
      <c r="Y212" s="10">
        <f>[1]SPX_20260609_MULT!X212</f>
        <v>1.6873223625028022E-2</v>
      </c>
      <c r="AA212" s="4">
        <f>A1158</f>
        <v>46036</v>
      </c>
      <c r="AB212" s="10">
        <f>(F1158-F1153)/F1153</f>
        <v>6.3936051879401379E-2</v>
      </c>
      <c r="AC212" s="10">
        <f>[1]SPX_20260609_MULT!AB212</f>
        <v>8.1923958718726434E-4</v>
      </c>
      <c r="AD212" s="10">
        <f>LN(F1158/F1153)</f>
        <v>6.1975287496174168E-2</v>
      </c>
      <c r="AE212" s="10">
        <f>[1]SPX_20260609_MULT!AD212</f>
        <v>8.1890419360268626E-4</v>
      </c>
      <c r="AG212" s="4">
        <f>A1220</f>
        <v>46127</v>
      </c>
      <c r="AH212" s="10">
        <f>(F1220-F1215)/F1215</f>
        <v>3.428078735004942E-4</v>
      </c>
      <c r="AI212" s="10">
        <f>[1]SPX_20260609_MULT!AH212</f>
        <v>3.5404219852771722E-2</v>
      </c>
      <c r="AJ212" s="10">
        <f>LN(F1220/F1215)</f>
        <v>3.427491283064766E-4</v>
      </c>
      <c r="AK212" s="10">
        <f>[1]SPX_20260609_MULT!AJ212</f>
        <v>3.479190105469291E-2</v>
      </c>
    </row>
    <row r="213" spans="1:37" x14ac:dyDescent="0.35">
      <c r="A213" s="4">
        <v>44658</v>
      </c>
      <c r="B213" s="5">
        <v>70.25</v>
      </c>
      <c r="C213" s="5">
        <v>70.25</v>
      </c>
      <c r="D213" s="5">
        <v>69.17</v>
      </c>
      <c r="E213" s="5">
        <v>69.48</v>
      </c>
      <c r="F213" s="5">
        <v>61.913800000000002</v>
      </c>
      <c r="G213" s="7">
        <v>88100</v>
      </c>
      <c r="I213" s="4">
        <f>A218</f>
        <v>44665</v>
      </c>
      <c r="J213" s="10">
        <f>(F218-F213)/F213</f>
        <v>-8.1317896817833843E-2</v>
      </c>
      <c r="K213" s="10">
        <f>[1]SPX_20260609_MULT!J213</f>
        <v>-2.3914483990747165E-2</v>
      </c>
      <c r="L213" s="10">
        <f>LN(F218/F213)</f>
        <v>-8.481513248424867E-2</v>
      </c>
      <c r="M213" s="10">
        <f>[1]SPX_20260609_MULT!L213</f>
        <v>-2.4205077545413439E-2</v>
      </c>
      <c r="O213" s="4">
        <f>A972</f>
        <v>45764</v>
      </c>
      <c r="P213" s="10">
        <f>(F972-F967)/F967</f>
        <v>5.7718391732601335E-2</v>
      </c>
      <c r="Q213" s="10">
        <f>[1]SPX_20260609_MULT!P213</f>
        <v>2.7809911743811619E-3</v>
      </c>
      <c r="R213" s="10">
        <f>LN(F972/F967)</f>
        <v>5.6114127621418847E-2</v>
      </c>
      <c r="S213" s="10">
        <f>[1]SPX_20260609_MULT!R213</f>
        <v>2.7771313728186821E-3</v>
      </c>
      <c r="U213" s="4">
        <f>A1099</f>
        <v>45950</v>
      </c>
      <c r="V213" s="10">
        <f>(F1099-F1094)/F1094</f>
        <v>6.9037109483916115E-2</v>
      </c>
      <c r="W213" s="10">
        <f>[1]SPX_20260609_MULT!V213</f>
        <v>1.2083107566265544E-2</v>
      </c>
      <c r="X213" s="10">
        <f>LN(F1099/F1094)</f>
        <v>6.6758345644234635E-2</v>
      </c>
      <c r="Y213" s="10">
        <f>[1]SPX_20260609_MULT!X213</f>
        <v>1.2010689594491543E-2</v>
      </c>
      <c r="AA213" s="4">
        <f>A1159</f>
        <v>46037</v>
      </c>
      <c r="AB213" s="10">
        <f>(F1159-F1154)/F1154</f>
        <v>6.9477605485635294E-2</v>
      </c>
      <c r="AC213" s="10">
        <f>[1]SPX_20260609_MULT!AB213</f>
        <v>3.3244720044614449E-3</v>
      </c>
      <c r="AD213" s="10">
        <f>LN(F1159/F1154)</f>
        <v>6.7170310083726634E-2</v>
      </c>
      <c r="AE213" s="10">
        <f>[1]SPX_20260609_MULT!AD213</f>
        <v>3.3189581644321748E-3</v>
      </c>
      <c r="AG213" s="4">
        <f>A1221</f>
        <v>46128</v>
      </c>
      <c r="AH213" s="10">
        <f>(F1221-F1216)/F1216</f>
        <v>-7.3511464388097752E-3</v>
      </c>
      <c r="AI213" s="10">
        <f>[1]SPX_20260609_MULT!AH213</f>
        <v>3.174071582347792E-2</v>
      </c>
      <c r="AJ213" s="10">
        <f>LN(F1221/F1216)</f>
        <v>-7.3782992672431578E-3</v>
      </c>
      <c r="AK213" s="10">
        <f>[1]SPX_20260609_MULT!AJ213</f>
        <v>3.1247391135124983E-2</v>
      </c>
    </row>
    <row r="214" spans="1:37" x14ac:dyDescent="0.35">
      <c r="A214" s="4">
        <v>44659</v>
      </c>
      <c r="B214" s="5">
        <v>69.7</v>
      </c>
      <c r="C214" s="5">
        <v>69.849999999999994</v>
      </c>
      <c r="D214" s="5">
        <v>68.59</v>
      </c>
      <c r="E214" s="5">
        <v>68.69</v>
      </c>
      <c r="F214" s="5">
        <v>61.209899999999998</v>
      </c>
      <c r="G214" s="7">
        <v>78400</v>
      </c>
      <c r="I214" s="4">
        <f>A219</f>
        <v>44669</v>
      </c>
      <c r="J214" s="10">
        <f>(F219-F215)/F215</f>
        <v>-8.6917922698844893E-2</v>
      </c>
      <c r="K214" s="10">
        <f>[1]SPX_20260609_MULT!J214</f>
        <v>-4.7228916165053302E-3</v>
      </c>
      <c r="L214" s="10">
        <f>LN(F219/F215)</f>
        <v>-9.0929503959934876E-2</v>
      </c>
      <c r="M214" s="10">
        <f>[1]SPX_20260609_MULT!L214</f>
        <v>-4.7340797097832708E-3</v>
      </c>
      <c r="O214" s="4">
        <f>A973</f>
        <v>45768</v>
      </c>
      <c r="P214" s="10">
        <f>(F973-F969)/F969</f>
        <v>-2.1495276084128805E-2</v>
      </c>
      <c r="Q214" s="10">
        <f>[1]SPX_20260609_MULT!P214</f>
        <v>-4.5832661082741359E-2</v>
      </c>
      <c r="R214" s="10">
        <f>LN(F973/F969)</f>
        <v>-2.1729664445987364E-2</v>
      </c>
      <c r="S214" s="10">
        <f>[1]SPX_20260609_MULT!R214</f>
        <v>-4.691621524589467E-2</v>
      </c>
      <c r="U214" s="4">
        <f>A1100</f>
        <v>45951</v>
      </c>
      <c r="V214" s="10">
        <f>(F1100-F1095)/F1095</f>
        <v>6.3126832278969189E-2</v>
      </c>
      <c r="W214" s="10">
        <f>[1]SPX_20260609_MULT!V214</f>
        <v>1.3701949281385883E-2</v>
      </c>
      <c r="X214" s="10">
        <f>LN(F1100/F1095)</f>
        <v>6.1214407650543083E-2</v>
      </c>
      <c r="Y214" s="10">
        <f>[1]SPX_20260609_MULT!X214</f>
        <v>1.3608926341515053E-2</v>
      </c>
      <c r="AA214" s="4">
        <f>A1160</f>
        <v>46038</v>
      </c>
      <c r="AB214" s="10">
        <f>(F1160-F1155)/F1155</f>
        <v>3.9154354193463241E-2</v>
      </c>
      <c r="AC214" s="10">
        <f>[1]SPX_20260609_MULT!AB214</f>
        <v>-3.7710228061756056E-3</v>
      </c>
      <c r="AD214" s="10">
        <f>LN(F1160/F1155)</f>
        <v>3.840726142329131E-2</v>
      </c>
      <c r="AE214" s="10">
        <f>[1]SPX_20260609_MULT!AD214</f>
        <v>-3.7781510388060434E-3</v>
      </c>
      <c r="AG214" s="4">
        <f>A1222</f>
        <v>46129</v>
      </c>
      <c r="AH214" s="10">
        <f>(F1222-F1217)/F1217</f>
        <v>-2.7149252496322874E-2</v>
      </c>
      <c r="AI214" s="10">
        <f>[1]SPX_20260609_MULT!AH214</f>
        <v>4.5353525649474688E-2</v>
      </c>
      <c r="AJ214" s="10">
        <f>LN(F1222/F1217)</f>
        <v>-2.7524602700266215E-2</v>
      </c>
      <c r="AK214" s="10">
        <f>[1]SPX_20260609_MULT!AJ214</f>
        <v>4.4355130262449707E-2</v>
      </c>
    </row>
    <row r="215" spans="1:37" x14ac:dyDescent="0.35">
      <c r="A215" s="4">
        <v>44662</v>
      </c>
      <c r="B215" s="5">
        <v>68.849999999999994</v>
      </c>
      <c r="C215" s="5">
        <v>68.86</v>
      </c>
      <c r="D215" s="5">
        <v>67.650000000000006</v>
      </c>
      <c r="E215" s="5">
        <v>67.88</v>
      </c>
      <c r="F215" s="5">
        <v>60.488100000000003</v>
      </c>
      <c r="G215" s="7">
        <v>65300</v>
      </c>
      <c r="I215" s="4">
        <f>A220</f>
        <v>44670</v>
      </c>
      <c r="J215" s="10">
        <f>(F220-F216)/F216</f>
        <v>-7.2296527818186421E-2</v>
      </c>
      <c r="K215" s="10">
        <f>[1]SPX_20260609_MULT!J215</f>
        <v>1.4726670469173206E-2</v>
      </c>
      <c r="L215" s="10">
        <f>LN(F220/F216)</f>
        <v>-7.504313154473316E-2</v>
      </c>
      <c r="M215" s="10">
        <f>[1]SPX_20260609_MULT!L215</f>
        <v>1.4619286050485548E-2</v>
      </c>
      <c r="O215" s="4">
        <f>A974</f>
        <v>45769</v>
      </c>
      <c r="P215" s="10">
        <f>(F974-F970)/F970</f>
        <v>-1.8110439725247543E-4</v>
      </c>
      <c r="Q215" s="10">
        <f>[1]SPX_20260609_MULT!P215</f>
        <v>-2.0173719898783516E-2</v>
      </c>
      <c r="R215" s="10">
        <f>LN(F974/F970)</f>
        <v>-1.8112079863411969E-4</v>
      </c>
      <c r="S215" s="10">
        <f>[1]SPX_20260609_MULT!R215</f>
        <v>-2.0379988233692772E-2</v>
      </c>
      <c r="U215" s="4">
        <f>A1101</f>
        <v>45952</v>
      </c>
      <c r="V215" s="10">
        <f>(F1101-F1096)/F1096</f>
        <v>3.0303157523520918E-2</v>
      </c>
      <c r="W215" s="10">
        <f>[1]SPX_20260609_MULT!V215</f>
        <v>4.2481703919892214E-3</v>
      </c>
      <c r="X215" s="10">
        <f>LN(F1101/F1096)</f>
        <v>2.9853086628384956E-2</v>
      </c>
      <c r="Y215" s="10">
        <f>[1]SPX_20260609_MULT!X215</f>
        <v>4.2391723905107516E-3</v>
      </c>
      <c r="AA215" s="4">
        <f>A1161</f>
        <v>46042</v>
      </c>
      <c r="AB215" s="10">
        <f>(F1161-F1157)/F1157</f>
        <v>1.0746879875194971E-2</v>
      </c>
      <c r="AC215" s="10">
        <f>[1]SPX_20260609_MULT!AB215</f>
        <v>-2.3964176607277766E-2</v>
      </c>
      <c r="AD215" s="10">
        <f>LN(F1161/F1157)</f>
        <v>1.0689542593780786E-2</v>
      </c>
      <c r="AE215" s="10">
        <f>[1]SPX_20260609_MULT!AD215</f>
        <v>-2.4255988946808811E-2</v>
      </c>
      <c r="AG215" s="4">
        <f>A1223</f>
        <v>46132</v>
      </c>
      <c r="AH215" s="10">
        <f>(F1223-F1218)/F1218</f>
        <v>3.3499399323503272E-2</v>
      </c>
      <c r="AI215" s="10">
        <f>[1]SPX_20260609_MULT!AH215</f>
        <v>3.2368882514437911E-2</v>
      </c>
      <c r="AJ215" s="10">
        <f>LN(F1223/F1218)</f>
        <v>3.2950518933424419E-2</v>
      </c>
      <c r="AK215" s="10">
        <f>[1]SPX_20260609_MULT!AJ215</f>
        <v>3.1856047488313305E-2</v>
      </c>
    </row>
    <row r="216" spans="1:37" x14ac:dyDescent="0.35">
      <c r="A216" s="4">
        <v>44663</v>
      </c>
      <c r="B216" s="5">
        <v>68.09</v>
      </c>
      <c r="C216" s="5">
        <v>68.319999999999993</v>
      </c>
      <c r="D216" s="5">
        <v>67.28</v>
      </c>
      <c r="E216" s="5">
        <v>67.5</v>
      </c>
      <c r="F216" s="5">
        <v>60.149500000000003</v>
      </c>
      <c r="G216" s="7">
        <v>123600</v>
      </c>
      <c r="I216" s="4">
        <f>A221</f>
        <v>44671</v>
      </c>
      <c r="J216" s="10">
        <f>(F221-F217)/F217</f>
        <v>-3.4608105829226715E-2</v>
      </c>
      <c r="K216" s="10">
        <f>[1]SPX_20260609_MULT!J216</f>
        <v>2.8921939235322497E-3</v>
      </c>
      <c r="L216" s="10">
        <f>LN(F221/F217)</f>
        <v>-3.5221152133677547E-2</v>
      </c>
      <c r="M216" s="10">
        <f>[1]SPX_20260609_MULT!L216</f>
        <v>2.8880195774286617E-3</v>
      </c>
      <c r="O216" s="4">
        <f>A975</f>
        <v>45770</v>
      </c>
      <c r="P216" s="10">
        <f>(F975-F971)/F971</f>
        <v>6.9882487785898713E-3</v>
      </c>
      <c r="Q216" s="10">
        <f>[1]SPX_20260609_MULT!P216</f>
        <v>1.8985100783399357E-2</v>
      </c>
      <c r="R216" s="10">
        <f>LN(F975/F971)</f>
        <v>6.9639441336683096E-3</v>
      </c>
      <c r="S216" s="10">
        <f>[1]SPX_20260609_MULT!R216</f>
        <v>1.8807132723879808E-2</v>
      </c>
      <c r="U216" s="4">
        <f>A1102</f>
        <v>45953</v>
      </c>
      <c r="V216" s="10">
        <f>(F1102-F1097)/F1097</f>
        <v>1.5410087647309872E-2</v>
      </c>
      <c r="W216" s="10">
        <f>[1]SPX_20260609_MULT!V216</f>
        <v>1.6498559119109003E-2</v>
      </c>
      <c r="X216" s="10">
        <f>LN(F1102/F1097)</f>
        <v>1.5292558135452224E-2</v>
      </c>
      <c r="Y216" s="10">
        <f>[1]SPX_20260609_MULT!X216</f>
        <v>1.6363936592990975E-2</v>
      </c>
      <c r="AA216" s="4">
        <f>A1162</f>
        <v>46043</v>
      </c>
      <c r="AB216" s="10">
        <f>(F1162-F1158)/F1158</f>
        <v>-1.6930118595906249E-2</v>
      </c>
      <c r="AC216" s="10">
        <f>[1]SPX_20260609_MULT!AB216</f>
        <v>-7.3600322328409816E-3</v>
      </c>
      <c r="AD216" s="10">
        <f>LN(F1162/F1158)</f>
        <v>-1.7075071428786021E-2</v>
      </c>
      <c r="AE216" s="10">
        <f>[1]SPX_20260609_MULT!AD216</f>
        <v>-7.3872509058519496E-3</v>
      </c>
      <c r="AG216" s="4">
        <f>A1224</f>
        <v>46133</v>
      </c>
      <c r="AH216" s="10">
        <f>(F1224-F1219)/F1219</f>
        <v>2.0654191019615312E-2</v>
      </c>
      <c r="AI216" s="10">
        <f>[1]SPX_20260609_MULT!AH216</f>
        <v>1.3868900703979111E-2</v>
      </c>
      <c r="AJ216" s="10">
        <f>LN(F1224/F1219)</f>
        <v>2.0443785455073017E-2</v>
      </c>
      <c r="AK216" s="10">
        <f>[1]SPX_20260609_MULT!AJ216</f>
        <v>1.3773607563847459E-2</v>
      </c>
    </row>
    <row r="217" spans="1:37" x14ac:dyDescent="0.35">
      <c r="A217" s="4">
        <v>44664</v>
      </c>
      <c r="B217" s="5">
        <v>67.22</v>
      </c>
      <c r="C217" s="5">
        <v>67.400000000000006</v>
      </c>
      <c r="D217" s="5">
        <v>65.680000000000007</v>
      </c>
      <c r="E217" s="5">
        <v>65.88</v>
      </c>
      <c r="F217" s="5">
        <v>58.7059</v>
      </c>
      <c r="G217" s="7">
        <v>87700</v>
      </c>
      <c r="I217" s="4">
        <f>A222</f>
        <v>44672</v>
      </c>
      <c r="J217" s="10">
        <f>(F222-F218)/F218</f>
        <v>-1.3628907630394963E-2</v>
      </c>
      <c r="K217" s="10">
        <f>[1]SPX_20260609_MULT!J217</f>
        <v>2.4368312288129389E-4</v>
      </c>
      <c r="L217" s="10">
        <f>LN(F222/F218)</f>
        <v>-1.372263375607948E-2</v>
      </c>
      <c r="M217" s="10">
        <f>[1]SPX_20260609_MULT!L217</f>
        <v>2.4365343697171655E-4</v>
      </c>
      <c r="O217" s="4">
        <f>A976</f>
        <v>45771</v>
      </c>
      <c r="P217" s="10">
        <f>(F976-F972)/F972</f>
        <v>-4.3947362394949913E-3</v>
      </c>
      <c r="Q217" s="10">
        <f>[1]SPX_20260609_MULT!P217</f>
        <v>3.8251233715666889E-2</v>
      </c>
      <c r="R217" s="10">
        <f>LN(F976/F972)</f>
        <v>-4.4044214792684222E-3</v>
      </c>
      <c r="S217" s="10">
        <f>[1]SPX_20260609_MULT!R217</f>
        <v>3.7537791792567783E-2</v>
      </c>
      <c r="U217" s="4">
        <f>A1103</f>
        <v>45954</v>
      </c>
      <c r="V217" s="10">
        <f>(F1103-F1098)/F1098</f>
        <v>8.9602076972062124E-3</v>
      </c>
      <c r="W217" s="10">
        <f>[1]SPX_20260609_MULT!V217</f>
        <v>1.9159650695591789E-2</v>
      </c>
      <c r="X217" s="10">
        <f>LN(F1103/F1098)</f>
        <v>8.9203032273031582E-3</v>
      </c>
      <c r="Y217" s="10">
        <f>[1]SPX_20260609_MULT!X217</f>
        <v>1.8978415860165812E-2</v>
      </c>
      <c r="AA217" s="4">
        <f>A1163</f>
        <v>46044</v>
      </c>
      <c r="AB217" s="10">
        <f>(F1163-F1159)/F1159</f>
        <v>-2.6836864813219695E-2</v>
      </c>
      <c r="AC217" s="10">
        <f>[1]SPX_20260609_MULT!AB217</f>
        <v>-4.4812777798369837E-3</v>
      </c>
      <c r="AD217" s="10">
        <f>LN(F1163/F1159)</f>
        <v>-2.7203548787377824E-2</v>
      </c>
      <c r="AE217" s="10">
        <f>[1]SPX_20260609_MULT!AD217</f>
        <v>-4.4913488037401873E-3</v>
      </c>
      <c r="AG217" s="4">
        <f>A1225</f>
        <v>46134</v>
      </c>
      <c r="AH217" s="10">
        <f>(F1225-F1220)/F1220</f>
        <v>3.126097950607578E-2</v>
      </c>
      <c r="AI217" s="10">
        <f>[1]SPX_20260609_MULT!AH217</f>
        <v>1.6367722499299527E-2</v>
      </c>
      <c r="AJ217" s="10">
        <f>LN(F1225/F1220)</f>
        <v>3.0782305403847521E-2</v>
      </c>
      <c r="AK217" s="10">
        <f>[1]SPX_20260609_MULT!AJ217</f>
        <v>1.6235215268648986E-2</v>
      </c>
    </row>
    <row r="218" spans="1:37" x14ac:dyDescent="0.35">
      <c r="A218" s="4">
        <v>44665</v>
      </c>
      <c r="B218" s="5">
        <v>66.14</v>
      </c>
      <c r="C218" s="5">
        <v>66.36</v>
      </c>
      <c r="D218" s="5">
        <v>63.72</v>
      </c>
      <c r="E218" s="5">
        <v>63.83</v>
      </c>
      <c r="F218" s="5">
        <v>56.879100000000001</v>
      </c>
      <c r="G218" s="7">
        <v>90200</v>
      </c>
      <c r="I218" s="4">
        <f>A223</f>
        <v>44673</v>
      </c>
      <c r="J218" s="10">
        <f>(F223-F218)/F218</f>
        <v>-5.6400329822377361E-3</v>
      </c>
      <c r="K218" s="10">
        <f>[1]SPX_20260609_MULT!J218</f>
        <v>-2.7503137215316463E-2</v>
      </c>
      <c r="L218" s="10">
        <f>LN(F223/F218)</f>
        <v>-5.6559980254705915E-3</v>
      </c>
      <c r="M218" s="10">
        <f>[1]SPX_20260609_MULT!L218</f>
        <v>-2.7888429423085025E-2</v>
      </c>
      <c r="O218" s="4">
        <f>A977</f>
        <v>45772</v>
      </c>
      <c r="P218" s="10">
        <f>(F977-F972)/F972</f>
        <v>-1.5382530971154667E-2</v>
      </c>
      <c r="Q218" s="10">
        <f>[1]SPX_20260609_MULT!P218</f>
        <v>4.5906409756131875E-2</v>
      </c>
      <c r="R218" s="10">
        <f>LN(F977/F972)</f>
        <v>-1.5502069555785068E-2</v>
      </c>
      <c r="S218" s="10">
        <f>[1]SPX_20260609_MULT!R218</f>
        <v>4.4883887219132432E-2</v>
      </c>
      <c r="U218" s="4">
        <f>A1104</f>
        <v>45957</v>
      </c>
      <c r="V218" s="10">
        <f>(F1104-F1099)/F1099</f>
        <v>-7.8245691471222594E-4</v>
      </c>
      <c r="W218" s="10">
        <f>[1]SPX_20260609_MULT!V218</f>
        <v>2.0791031810685694E-2</v>
      </c>
      <c r="X218" s="10">
        <f>LN(F1104/F1099)</f>
        <v>-7.8276319390119589E-4</v>
      </c>
      <c r="Y218" s="10">
        <f>[1]SPX_20260609_MULT!X218</f>
        <v>2.0577848117881541E-2</v>
      </c>
      <c r="AA218" s="4">
        <f>A1164</f>
        <v>46045</v>
      </c>
      <c r="AB218" s="10">
        <f>(F1164-F1160)/F1160</f>
        <v>-2.3875911979846995E-2</v>
      </c>
      <c r="AC218" s="10">
        <f>[1]SPX_20260609_MULT!AB218</f>
        <v>-3.5158307701524333E-3</v>
      </c>
      <c r="AD218" s="10">
        <f>LN(F1164/F1160)</f>
        <v>-2.4165561285657732E-2</v>
      </c>
      <c r="AE218" s="10">
        <f>[1]SPX_20260609_MULT!AD218</f>
        <v>-3.522025827933374E-3</v>
      </c>
      <c r="AG218" s="4">
        <f>A1226</f>
        <v>46135</v>
      </c>
      <c r="AH218" s="10">
        <f>(F1226-F1221)/F1221</f>
        <v>3.1806542420593845E-2</v>
      </c>
      <c r="AI218" s="10">
        <f>[1]SPX_20260609_MULT!AH218</f>
        <v>9.5323722258558868E-3</v>
      </c>
      <c r="AJ218" s="10">
        <f>LN(F1226/F1221)</f>
        <v>3.1311190591982771E-2</v>
      </c>
      <c r="AK218" s="10">
        <f>[1]SPX_20260609_MULT!AJ218</f>
        <v>9.4872258404107585E-3</v>
      </c>
    </row>
    <row r="219" spans="1:37" x14ac:dyDescent="0.35">
      <c r="A219" s="4">
        <v>44669</v>
      </c>
      <c r="B219" s="5">
        <v>63.97</v>
      </c>
      <c r="C219" s="5">
        <v>64.400000000000006</v>
      </c>
      <c r="D219" s="5">
        <v>61.41</v>
      </c>
      <c r="E219" s="5">
        <v>61.98</v>
      </c>
      <c r="F219" s="5">
        <v>55.230600000000003</v>
      </c>
      <c r="G219" s="7">
        <v>136100</v>
      </c>
      <c r="I219" s="4">
        <f>A224</f>
        <v>44676</v>
      </c>
      <c r="J219" s="10">
        <f>(F224-F219)/F219</f>
        <v>7.9050381491419346E-3</v>
      </c>
      <c r="K219" s="10">
        <f>[1]SPX_20260609_MULT!J219</f>
        <v>-2.1761509163021782E-2</v>
      </c>
      <c r="L219" s="10">
        <f>LN(F224/F219)</f>
        <v>7.8739570259319502E-3</v>
      </c>
      <c r="M219" s="10">
        <f>[1]SPX_20260609_MULT!L219</f>
        <v>-2.2001783013746831E-2</v>
      </c>
      <c r="O219" s="4">
        <f>A978</f>
        <v>45775</v>
      </c>
      <c r="P219" s="10">
        <f>(F978-F973)/F973</f>
        <v>-1.2185127757236276E-2</v>
      </c>
      <c r="Q219" s="10">
        <f>[1]SPX_20260609_MULT!P219</f>
        <v>7.1837033390057203E-2</v>
      </c>
      <c r="R219" s="10">
        <f>LN(F978/F973)</f>
        <v>-1.2259975063902525E-2</v>
      </c>
      <c r="S219" s="10">
        <f>[1]SPX_20260609_MULT!R219</f>
        <v>6.9374030000868461E-2</v>
      </c>
      <c r="U219" s="4">
        <f>A1105</f>
        <v>45958</v>
      </c>
      <c r="V219" s="10">
        <f>(F1105-F1100)/F1100</f>
        <v>-3.0671915724799371E-2</v>
      </c>
      <c r="W219" s="10">
        <f>[1]SPX_20260609_MULT!V219</f>
        <v>2.3093083164303512E-2</v>
      </c>
      <c r="X219" s="10">
        <f>LN(F1105/F1100)</f>
        <v>-3.115214413336859E-2</v>
      </c>
      <c r="Y219" s="10">
        <f>[1]SPX_20260609_MULT!X219</f>
        <v>2.2830473215553794E-2</v>
      </c>
      <c r="AA219" s="4">
        <f>A1165</f>
        <v>46048</v>
      </c>
      <c r="AB219" s="10">
        <f>(F1165-F1160)/F1160</f>
        <v>-1.6600923874206114E-2</v>
      </c>
      <c r="AC219" s="10">
        <f>[1]SPX_20260609_MULT!AB219</f>
        <v>1.4726492172964583E-3</v>
      </c>
      <c r="AD219" s="10">
        <f>LN(F1165/F1160)</f>
        <v>-1.6740263474137446E-2</v>
      </c>
      <c r="AE219" s="10">
        <f>[1]SPX_20260609_MULT!AD219</f>
        <v>1.4715659328394947E-3</v>
      </c>
      <c r="AG219" s="4">
        <f>A1227</f>
        <v>46136</v>
      </c>
      <c r="AH219" s="10">
        <f>(F1227-F1222)/F1222</f>
        <v>2.8767874687117022E-2</v>
      </c>
      <c r="AI219" s="10">
        <f>[1]SPX_20260609_MULT!AH219</f>
        <v>5.4756765242550279E-3</v>
      </c>
      <c r="AJ219" s="10">
        <f>LN(F1227/F1222)</f>
        <v>2.8361848009707324E-2</v>
      </c>
      <c r="AK219" s="10">
        <f>[1]SPX_20260609_MULT!AJ219</f>
        <v>5.4607395095876508E-3</v>
      </c>
    </row>
    <row r="220" spans="1:37" x14ac:dyDescent="0.35">
      <c r="A220" s="4">
        <v>44670</v>
      </c>
      <c r="B220" s="5">
        <v>62.38</v>
      </c>
      <c r="C220" s="5">
        <v>63.51</v>
      </c>
      <c r="D220" s="5">
        <v>62.38</v>
      </c>
      <c r="E220" s="5">
        <v>62.62</v>
      </c>
      <c r="F220" s="5">
        <v>55.800899999999999</v>
      </c>
      <c r="G220" s="7">
        <v>79300</v>
      </c>
      <c r="I220" s="4">
        <f>A225</f>
        <v>44677</v>
      </c>
      <c r="J220" s="10">
        <f>(F225-F220)/F220</f>
        <v>-8.1450299188722038E-3</v>
      </c>
      <c r="K220" s="10">
        <f>[1]SPX_20260609_MULT!J220</f>
        <v>-6.4320101474381483E-2</v>
      </c>
      <c r="L220" s="10">
        <f>LN(F225/F220)</f>
        <v>-8.1783819004472656E-3</v>
      </c>
      <c r="M220" s="10">
        <f>[1]SPX_20260609_MULT!L220</f>
        <v>-6.6481849750716263E-2</v>
      </c>
      <c r="O220" s="4">
        <f>A979</f>
        <v>45776</v>
      </c>
      <c r="P220" s="10">
        <f>(F979-F974)/F974</f>
        <v>2.8427219638291628E-2</v>
      </c>
      <c r="Q220" s="10">
        <f>[1]SPX_20260609_MULT!P220</f>
        <v>5.1641963766962395E-2</v>
      </c>
      <c r="R220" s="10">
        <f>LN(F979/F974)</f>
        <v>2.8030664007880034E-2</v>
      </c>
      <c r="S220" s="10">
        <f>[1]SPX_20260609_MULT!R220</f>
        <v>5.0352717762624205E-2</v>
      </c>
      <c r="U220" s="4">
        <f>A1106</f>
        <v>45959</v>
      </c>
      <c r="V220" s="10">
        <f>(F1106-F1101)/F1101</f>
        <v>-7.412463174022349E-2</v>
      </c>
      <c r="W220" s="10">
        <f>[1]SPX_20260609_MULT!V220</f>
        <v>2.8538362070310117E-2</v>
      </c>
      <c r="X220" s="10">
        <f>LN(F1106/F1101)</f>
        <v>-7.7015644906328479E-2</v>
      </c>
      <c r="Y220" s="10">
        <f>[1]SPX_20260609_MULT!X220</f>
        <v>2.8138728462740223E-2</v>
      </c>
      <c r="AA220" s="4">
        <f>A1166</f>
        <v>46049</v>
      </c>
      <c r="AB220" s="10">
        <f>(F1166-F1161)/F1161</f>
        <v>-5.3172709049199652E-3</v>
      </c>
      <c r="AC220" s="10">
        <f>[1]SPX_20260609_MULT!AB220</f>
        <v>2.6738847449246272E-2</v>
      </c>
      <c r="AD220" s="10">
        <f>LN(F1166/F1161)</f>
        <v>-5.331457902946873E-3</v>
      </c>
      <c r="AE220" s="10">
        <f>[1]SPX_20260609_MULT!AD220</f>
        <v>2.638761180308349E-2</v>
      </c>
      <c r="AG220" s="4">
        <f>A1228</f>
        <v>46139</v>
      </c>
      <c r="AH220" s="10">
        <f>(F1228-F1223)/F1223</f>
        <v>-9.9743063209130674E-3</v>
      </c>
      <c r="AI220" s="10">
        <f>[1]SPX_20260609_MULT!AH220</f>
        <v>9.1108205899614551E-3</v>
      </c>
      <c r="AJ220" s="10">
        <f>LN(F1228/F1223)</f>
        <v>-1.0024382979081328E-2</v>
      </c>
      <c r="AK220" s="10">
        <f>[1]SPX_20260609_MULT!AJ220</f>
        <v>9.0695674414203158E-3</v>
      </c>
    </row>
    <row r="221" spans="1:37" x14ac:dyDescent="0.35">
      <c r="A221" s="4">
        <v>44671</v>
      </c>
      <c r="B221" s="5">
        <v>63.08</v>
      </c>
      <c r="C221" s="5">
        <v>64.41</v>
      </c>
      <c r="D221" s="5">
        <v>63.08</v>
      </c>
      <c r="E221" s="5">
        <v>63.6</v>
      </c>
      <c r="F221" s="5">
        <v>56.674199999999999</v>
      </c>
      <c r="G221" s="7">
        <v>100700</v>
      </c>
      <c r="I221" s="4">
        <f>A226</f>
        <v>44678</v>
      </c>
      <c r="J221" s="10">
        <f>(F226-F221)/F221</f>
        <v>-6.3993845524065548E-2</v>
      </c>
      <c r="K221" s="10">
        <f>[1]SPX_20260609_MULT!J221</f>
        <v>-6.1776718573962365E-2</v>
      </c>
      <c r="L221" s="10">
        <f>LN(F226/F221)</f>
        <v>-6.613322723136035E-2</v>
      </c>
      <c r="M221" s="10">
        <f>[1]SPX_20260609_MULT!L221</f>
        <v>-6.3767318403087234E-2</v>
      </c>
      <c r="O221" s="4">
        <f>A980</f>
        <v>45777</v>
      </c>
      <c r="P221" s="10">
        <f>(F980-F975)/F975</f>
        <v>3.634709419295399E-2</v>
      </c>
      <c r="Q221" s="10">
        <f>[1]SPX_20260609_MULT!P221</f>
        <v>3.5938473768633607E-2</v>
      </c>
      <c r="R221" s="10">
        <f>LN(F980/F975)</f>
        <v>3.5702120731048378E-2</v>
      </c>
      <c r="S221" s="10">
        <f>[1]SPX_20260609_MULT!R221</f>
        <v>3.5307753819524529E-2</v>
      </c>
      <c r="U221" s="4">
        <f>A1107</f>
        <v>45960</v>
      </c>
      <c r="V221" s="10">
        <f>(F1107-F1102)/F1102</f>
        <v>-9.0659279599287934E-2</v>
      </c>
      <c r="W221" s="10">
        <f>[1]SPX_20260609_MULT!V221</f>
        <v>1.2450938384120548E-2</v>
      </c>
      <c r="X221" s="10">
        <f>LN(F1107/F1102)</f>
        <v>-9.5035425112069097E-2</v>
      </c>
      <c r="Y221" s="10">
        <f>[1]SPX_20260609_MULT!X221</f>
        <v>1.2374062907613241E-2</v>
      </c>
      <c r="AA221" s="4">
        <f>A1167</f>
        <v>46050</v>
      </c>
      <c r="AB221" s="10">
        <f>(F1167-F1162)/F1162</f>
        <v>-2.9902843164404991E-2</v>
      </c>
      <c r="AC221" s="10">
        <f>[1]SPX_20260609_MULT!AB221</f>
        <v>1.4894612923712896E-2</v>
      </c>
      <c r="AD221" s="10">
        <f>LN(F1167/F1162)</f>
        <v>-3.035905081437484E-2</v>
      </c>
      <c r="AE221" s="10">
        <f>[1]SPX_20260609_MULT!AD221</f>
        <v>1.4784777471271297E-2</v>
      </c>
      <c r="AG221" s="4">
        <f>A1229</f>
        <v>46140</v>
      </c>
      <c r="AH221" s="10">
        <f>(F1229-F1224)/F1224</f>
        <v>-6.7459757790576185E-4</v>
      </c>
      <c r="AI221" s="10">
        <f>[1]SPX_20260609_MULT!AH221</f>
        <v>1.0587471155546806E-2</v>
      </c>
      <c r="AJ221" s="10">
        <f>LN(F1229/F1224)</f>
        <v>-6.7482522123601951E-4</v>
      </c>
      <c r="AK221" s="10">
        <f>[1]SPX_20260609_MULT!AJ221</f>
        <v>1.0531816367144845E-2</v>
      </c>
    </row>
    <row r="222" spans="1:37" x14ac:dyDescent="0.35">
      <c r="A222" s="4">
        <v>44672</v>
      </c>
      <c r="B222" s="5">
        <v>63.8</v>
      </c>
      <c r="C222" s="5">
        <v>64.08</v>
      </c>
      <c r="D222" s="5">
        <v>62.72</v>
      </c>
      <c r="E222" s="5">
        <v>62.96</v>
      </c>
      <c r="F222" s="5">
        <v>56.103900000000003</v>
      </c>
      <c r="G222" s="7">
        <v>77900</v>
      </c>
      <c r="I222" s="4">
        <f>A227</f>
        <v>44679</v>
      </c>
      <c r="J222" s="10">
        <f>(F227-F222)/F222</f>
        <v>-3.5737266036763977E-2</v>
      </c>
      <c r="K222" s="10">
        <f>[1]SPX_20260609_MULT!J222</f>
        <v>-2.4162132519943223E-2</v>
      </c>
      <c r="L222" s="10">
        <f>LN(F227/F222)</f>
        <v>-3.6391475900381269E-2</v>
      </c>
      <c r="M222" s="10">
        <f>[1]SPX_20260609_MULT!L222</f>
        <v>-2.4458825753585645E-2</v>
      </c>
      <c r="O222" s="4">
        <f>A981</f>
        <v>45778</v>
      </c>
      <c r="P222" s="10">
        <f>(F981-F976)/F976</f>
        <v>3.6233092405502425E-2</v>
      </c>
      <c r="Q222" s="10">
        <f>[1]SPX_20260609_MULT!P222</f>
        <v>2.1763920820745294E-2</v>
      </c>
      <c r="R222" s="10">
        <f>LN(F981/F976)</f>
        <v>3.5592111199640321E-2</v>
      </c>
      <c r="S222" s="10">
        <f>[1]SPX_20260609_MULT!R222</f>
        <v>2.1530467857565537E-2</v>
      </c>
      <c r="U222" s="4">
        <f>A1108</f>
        <v>45961</v>
      </c>
      <c r="V222" s="10">
        <f>(F1108-F1103)/F1103</f>
        <v>-8.7412559119947275E-2</v>
      </c>
      <c r="W222" s="10">
        <f>[1]SPX_20260609_MULT!V222</f>
        <v>7.1425964250811736E-3</v>
      </c>
      <c r="X222" s="10">
        <f>LN(F1108/F1103)</f>
        <v>-9.1471372494496522E-2</v>
      </c>
      <c r="Y222" s="10">
        <f>[1]SPX_20260609_MULT!X222</f>
        <v>7.1172089001166547E-3</v>
      </c>
      <c r="AA222" s="4">
        <f>A1168</f>
        <v>46051</v>
      </c>
      <c r="AB222" s="10">
        <f>(F1168-F1163)/F1163</f>
        <v>-1.2741943276803436E-2</v>
      </c>
      <c r="AC222" s="10">
        <f>[1]SPX_20260609_MULT!AB222</f>
        <v>8.0510460478488075E-3</v>
      </c>
      <c r="AD222" s="10">
        <f>LN(F1168/F1163)</f>
        <v>-1.2823818075624202E-2</v>
      </c>
      <c r="AE222" s="10">
        <f>[1]SPX_20260609_MULT!AD222</f>
        <v>8.0188092874537657E-3</v>
      </c>
      <c r="AG222" s="4">
        <f>A1230</f>
        <v>46141</v>
      </c>
      <c r="AH222" s="10">
        <f>(F1230-F1225)/F1225</f>
        <v>-3.947348546513086E-2</v>
      </c>
      <c r="AI222" s="10">
        <f>[1]SPX_20260609_MULT!AH222</f>
        <v>-2.7314756823643892E-4</v>
      </c>
      <c r="AJ222" s="10">
        <f>LN(F1230/F1225)</f>
        <v>-4.0273692224946901E-2</v>
      </c>
      <c r="AK222" s="10">
        <f>[1]SPX_20260609_MULT!AJ222</f>
        <v>-2.7318487982803876E-4</v>
      </c>
    </row>
    <row r="223" spans="1:37" x14ac:dyDescent="0.35">
      <c r="A223" s="4">
        <v>44673</v>
      </c>
      <c r="B223" s="5">
        <v>62.98</v>
      </c>
      <c r="C223" s="5">
        <v>64.13</v>
      </c>
      <c r="D223" s="5">
        <v>62.55</v>
      </c>
      <c r="E223" s="5">
        <v>63.47</v>
      </c>
      <c r="F223" s="5">
        <v>56.558300000000003</v>
      </c>
      <c r="G223" s="7">
        <v>156400</v>
      </c>
      <c r="I223" s="4">
        <f>A228</f>
        <v>44680</v>
      </c>
      <c r="J223" s="10">
        <f>(F228-F223)/F223</f>
        <v>-7.0426444924971285E-2</v>
      </c>
      <c r="K223" s="10">
        <f>[1]SPX_20260609_MULT!J223</f>
        <v>-3.2738017067265604E-2</v>
      </c>
      <c r="L223" s="10">
        <f>LN(F228/F223)</f>
        <v>-7.3029340927870501E-2</v>
      </c>
      <c r="M223" s="10">
        <f>[1]SPX_20260609_MULT!L223</f>
        <v>-3.32858968168585E-2</v>
      </c>
      <c r="O223" s="4">
        <f>A982</f>
        <v>45779</v>
      </c>
      <c r="P223" s="10">
        <f>(F982-F977)/F977</f>
        <v>2.715247831774802E-2</v>
      </c>
      <c r="Q223" s="10">
        <f>[1]SPX_20260609_MULT!P223</f>
        <v>2.922240059653838E-2</v>
      </c>
      <c r="R223" s="10">
        <f>LN(F982/F977)</f>
        <v>2.6790389563429828E-2</v>
      </c>
      <c r="S223" s="10">
        <f>[1]SPX_20260609_MULT!R223</f>
        <v>2.8803566245474279E-2</v>
      </c>
      <c r="U223" s="4">
        <f>A1109</f>
        <v>45964</v>
      </c>
      <c r="V223" s="10">
        <f>(F1109-F1104)/F1104</f>
        <v>-9.5181109951007967E-2</v>
      </c>
      <c r="W223" s="10">
        <f>[1]SPX_20260609_MULT!V223</f>
        <v>-3.373012311771369E-3</v>
      </c>
      <c r="X223" s="10">
        <f>LN(F1109/F1104)</f>
        <v>-0.10002047680201524</v>
      </c>
      <c r="Y223" s="10">
        <f>[1]SPX_20260609_MULT!X223</f>
        <v>-3.3787137420722715E-3</v>
      </c>
      <c r="AA223" s="4">
        <f>A1169</f>
        <v>46052</v>
      </c>
      <c r="AB223" s="10">
        <f>(F1169-F1164)/F1164</f>
        <v>-5.5421242220344228E-3</v>
      </c>
      <c r="AC223" s="10">
        <f>[1]SPX_20260609_MULT!AB223</f>
        <v>3.3865270509257426E-3</v>
      </c>
      <c r="AD223" s="10">
        <f>LN(F1169/F1164)</f>
        <v>-5.5575387717615764E-3</v>
      </c>
      <c r="AE223" s="10">
        <f>[1]SPX_20260609_MULT!AD223</f>
        <v>3.3808056816015866E-3</v>
      </c>
      <c r="AG223" s="4">
        <f>A1231</f>
        <v>46142</v>
      </c>
      <c r="AH223" s="10">
        <f>(F1231-F1226)/F1226</f>
        <v>-8.3509465096327354E-2</v>
      </c>
      <c r="AI223" s="10">
        <f>[1]SPX_20260609_MULT!AH223</f>
        <v>1.4153663470734035E-2</v>
      </c>
      <c r="AJ223" s="10">
        <f>LN(F1231/F1226)</f>
        <v>-8.720353919305146E-2</v>
      </c>
      <c r="AK223" s="10">
        <f>[1]SPX_20260609_MULT!AJ223</f>
        <v>1.4054435572033031E-2</v>
      </c>
    </row>
    <row r="224" spans="1:37" x14ac:dyDescent="0.35">
      <c r="A224" s="4">
        <v>44676</v>
      </c>
      <c r="B224" s="5">
        <v>63.64</v>
      </c>
      <c r="C224" s="5">
        <v>64.03</v>
      </c>
      <c r="D224" s="5">
        <v>61.65</v>
      </c>
      <c r="E224" s="5">
        <v>62.47</v>
      </c>
      <c r="F224" s="5">
        <v>55.667200000000001</v>
      </c>
      <c r="G224" s="7">
        <v>231500</v>
      </c>
      <c r="I224" s="4">
        <f>A229</f>
        <v>44683</v>
      </c>
      <c r="J224" s="10">
        <f>(F229-F224)/F224</f>
        <v>-6.1950304667739688E-2</v>
      </c>
      <c r="K224" s="10">
        <f>[1]SPX_20260609_MULT!J224</f>
        <v>-3.2759838348094643E-2</v>
      </c>
      <c r="L224" s="10">
        <f>LN(F229/F224)</f>
        <v>-6.3952351280949643E-2</v>
      </c>
      <c r="M224" s="10">
        <f>[1]SPX_20260609_MULT!L224</f>
        <v>-3.3308456916769431E-2</v>
      </c>
      <c r="O224" s="4">
        <f>A983</f>
        <v>45782</v>
      </c>
      <c r="P224" s="10">
        <f>(F983-F978)/F978</f>
        <v>2.5229804471449797E-2</v>
      </c>
      <c r="Q224" s="10">
        <f>[1]SPX_20260609_MULT!P224</f>
        <v>2.1999529730951827E-2</v>
      </c>
      <c r="R224" s="10">
        <f>LN(F983/F978)</f>
        <v>2.4916786945764286E-2</v>
      </c>
      <c r="S224" s="10">
        <f>[1]SPX_20260609_MULT!R224</f>
        <v>2.1761031635567168E-2</v>
      </c>
      <c r="U224" s="4">
        <f>A1110</f>
        <v>45965</v>
      </c>
      <c r="V224" s="10">
        <f>(F1110-F1105)/F1105</f>
        <v>-3.5903450599222696E-2</v>
      </c>
      <c r="W224" s="10">
        <f>[1]SPX_20260609_MULT!V224</f>
        <v>-1.7318560921469325E-2</v>
      </c>
      <c r="X224" s="10">
        <f>LN(F1110/F1105)</f>
        <v>-3.6563834406707185E-2</v>
      </c>
      <c r="Y224" s="10">
        <f>[1]SPX_20260609_MULT!X224</f>
        <v>-1.7470281470434303E-2</v>
      </c>
      <c r="AA224" s="4">
        <f>A1170</f>
        <v>46055</v>
      </c>
      <c r="AB224" s="10">
        <f>(F1170-F1165)/F1165</f>
        <v>-3.9841712557559979E-3</v>
      </c>
      <c r="AC224" s="10">
        <f>[1]SPX_20260609_MULT!AB224</f>
        <v>3.7710838346357955E-3</v>
      </c>
      <c r="AD224" s="10">
        <f>LN(F1170/F1165)</f>
        <v>-3.9921292103223113E-3</v>
      </c>
      <c r="AE224" s="10">
        <f>[1]SPX_20260609_MULT!AD224</f>
        <v>3.7639911238707946E-3</v>
      </c>
      <c r="AG224" s="4">
        <f>A1232</f>
        <v>46143</v>
      </c>
      <c r="AH224" s="10">
        <f>(F1232-F1227)/F1227</f>
        <v>-5.0066900974746385E-2</v>
      </c>
      <c r="AI224" s="10">
        <f>[1]SPX_20260609_MULT!AH224</f>
        <v>9.0773583954769695E-3</v>
      </c>
      <c r="AJ224" s="10">
        <f>LN(F1232/F1227)</f>
        <v>-5.1363718945981976E-2</v>
      </c>
      <c r="AK224" s="10">
        <f>[1]SPX_20260609_MULT!AJ224</f>
        <v>9.0364068126584322E-3</v>
      </c>
    </row>
    <row r="225" spans="1:37" x14ac:dyDescent="0.35">
      <c r="A225" s="4">
        <v>44677</v>
      </c>
      <c r="B225" s="5">
        <v>61.74</v>
      </c>
      <c r="C225" s="5">
        <v>62.78</v>
      </c>
      <c r="D225" s="5">
        <v>61.74</v>
      </c>
      <c r="E225" s="5">
        <v>62.11</v>
      </c>
      <c r="F225" s="5">
        <v>55.346400000000003</v>
      </c>
      <c r="G225" s="7">
        <v>183600</v>
      </c>
      <c r="I225" s="4">
        <f>A230</f>
        <v>44684</v>
      </c>
      <c r="J225" s="10">
        <f>(F230-F225)/F225</f>
        <v>-4.5403133717820884E-2</v>
      </c>
      <c r="K225" s="10">
        <f>[1]SPX_20260609_MULT!J225</f>
        <v>6.7014750573958298E-5</v>
      </c>
      <c r="L225" s="10">
        <f>LN(F230/F225)</f>
        <v>-4.6466157170622163E-2</v>
      </c>
      <c r="M225" s="10">
        <f>[1]SPX_20260609_MULT!L225</f>
        <v>6.7012505185830981E-5</v>
      </c>
      <c r="O225" s="4">
        <f>A984</f>
        <v>45783</v>
      </c>
      <c r="P225" s="10">
        <f>(F984-F979)/F979</f>
        <v>-3.0457700288596845E-2</v>
      </c>
      <c r="Q225" s="10">
        <f>[1]SPX_20260609_MULT!P225</f>
        <v>8.2865505997027546E-3</v>
      </c>
      <c r="R225" s="10">
        <f>LN(F984/F979)</f>
        <v>-3.093117481139292E-2</v>
      </c>
      <c r="S225" s="10">
        <f>[1]SPX_20260609_MULT!R225</f>
        <v>8.2524056388944174E-3</v>
      </c>
      <c r="U225" s="4">
        <f>A1111</f>
        <v>45966</v>
      </c>
      <c r="V225" s="10">
        <f>(F1111-F1106)/F1106</f>
        <v>1.5883284922101809E-2</v>
      </c>
      <c r="W225" s="10">
        <f>[1]SPX_20260609_MULT!V225</f>
        <v>-1.368530165589015E-2</v>
      </c>
      <c r="X225" s="10">
        <f>LN(F1111/F1106)</f>
        <v>1.5758465512241606E-2</v>
      </c>
      <c r="Y225" s="10">
        <f>[1]SPX_20260609_MULT!X225</f>
        <v>-1.3779808624754471E-2</v>
      </c>
      <c r="AA225" s="4">
        <f>A1171</f>
        <v>46056</v>
      </c>
      <c r="AB225" s="10">
        <f>(F1171-F1166)/F1166</f>
        <v>5.9178943080756838E-3</v>
      </c>
      <c r="AC225" s="10">
        <f>[1]SPX_20260609_MULT!AB225</f>
        <v>-8.7109161047929894E-3</v>
      </c>
      <c r="AD225" s="10">
        <f>LN(F1171/F1166)</f>
        <v>5.9004523508322934E-3</v>
      </c>
      <c r="AE225" s="10">
        <f>[1]SPX_20260609_MULT!AD225</f>
        <v>-8.7490779123128321E-3</v>
      </c>
      <c r="AG225" s="4">
        <f>A1233</f>
        <v>46146</v>
      </c>
      <c r="AH225" s="10">
        <f>(F1233-F1228)/F1228</f>
        <v>-3.7609185912542975E-2</v>
      </c>
      <c r="AI225" s="10">
        <f>[1]SPX_20260609_MULT!AH225</f>
        <v>3.7413069374634409E-3</v>
      </c>
      <c r="AJ225" s="10">
        <f>LN(F1233/F1228)</f>
        <v>-3.8334659164126518E-2</v>
      </c>
      <c r="AK225" s="10">
        <f>[1]SPX_20260609_MULT!AJ225</f>
        <v>3.7343256559897618E-3</v>
      </c>
    </row>
    <row r="226" spans="1:37" x14ac:dyDescent="0.35">
      <c r="A226" s="4">
        <v>44678</v>
      </c>
      <c r="B226" s="5">
        <v>61.87</v>
      </c>
      <c r="C226" s="5">
        <v>63.23</v>
      </c>
      <c r="D226" s="5">
        <v>59.05</v>
      </c>
      <c r="E226" s="5">
        <v>59.53</v>
      </c>
      <c r="F226" s="5">
        <v>53.047400000000003</v>
      </c>
      <c r="G226" s="7">
        <v>174400</v>
      </c>
      <c r="I226" s="4">
        <f>A231</f>
        <v>44685</v>
      </c>
      <c r="J226" s="10">
        <f>(F231-F226)/F226</f>
        <v>3.3592598317730331E-3</v>
      </c>
      <c r="K226" s="10">
        <f>[1]SPX_20260609_MULT!J226</f>
        <v>2.7775098232296635E-2</v>
      </c>
      <c r="L226" s="10">
        <f>LN(F231/F226)</f>
        <v>3.3536301227116705E-3</v>
      </c>
      <c r="M226" s="10">
        <f>[1]SPX_20260609_MULT!L226</f>
        <v>2.7396367059382871E-2</v>
      </c>
      <c r="O226" s="4">
        <f>A985</f>
        <v>45784</v>
      </c>
      <c r="P226" s="10">
        <f>(F985-F980)/F980</f>
        <v>-3.8420496808852483E-2</v>
      </c>
      <c r="Q226" s="10">
        <f>[1]SPX_20260609_MULT!P226</f>
        <v>1.1172387958248207E-2</v>
      </c>
      <c r="R226" s="10">
        <f>LN(F985/F980)</f>
        <v>-3.9178030745394839E-2</v>
      </c>
      <c r="S226" s="10">
        <f>[1]SPX_20260609_MULT!R226</f>
        <v>1.1110437825459044E-2</v>
      </c>
      <c r="U226" s="4">
        <f>A1112</f>
        <v>45967</v>
      </c>
      <c r="V226" s="10">
        <f>(F1112-F1107)/F1107</f>
        <v>2.5141650927674602E-2</v>
      </c>
      <c r="W226" s="10">
        <f>[1]SPX_20260609_MULT!V226</f>
        <v>-1.4953813939317348E-2</v>
      </c>
      <c r="X226" s="10">
        <f>LN(F1112/F1107)</f>
        <v>2.4830799069179753E-2</v>
      </c>
      <c r="Y226" s="10">
        <f>[1]SPX_20260609_MULT!X226</f>
        <v>-1.5066749507613565E-2</v>
      </c>
      <c r="AA226" s="4">
        <f>A1172</f>
        <v>46057</v>
      </c>
      <c r="AB226" s="10">
        <f>(F1172-F1167)/F1167</f>
        <v>3.2188488110460205E-2</v>
      </c>
      <c r="AC226" s="10">
        <f>[1]SPX_20260609_MULT!AB226</f>
        <v>-1.3658525791907695E-2</v>
      </c>
      <c r="AD226" s="10">
        <f>LN(F1172/F1167)</f>
        <v>3.1681293899962062E-2</v>
      </c>
      <c r="AE226" s="10">
        <f>[1]SPX_20260609_MULT!AD226</f>
        <v>-1.3752661609114775E-2</v>
      </c>
      <c r="AG226" s="4">
        <f>A1234</f>
        <v>46147</v>
      </c>
      <c r="AH226" s="10">
        <f>(F1234-F1229)/F1229</f>
        <v>-2.1599994558766995E-2</v>
      </c>
      <c r="AI226" s="10">
        <f>[1]SPX_20260609_MULT!AH226</f>
        <v>1.6868437744955389E-2</v>
      </c>
      <c r="AJ226" s="10">
        <f>LN(F1234/F1229)</f>
        <v>-2.1836689047816174E-2</v>
      </c>
      <c r="AK226" s="10">
        <f>[1]SPX_20260609_MULT!AJ226</f>
        <v>1.6727745615657787E-2</v>
      </c>
    </row>
    <row r="227" spans="1:37" x14ac:dyDescent="0.35">
      <c r="A227" s="4">
        <v>44679</v>
      </c>
      <c r="B227" s="5">
        <v>60.16</v>
      </c>
      <c r="C227" s="5">
        <v>61.71</v>
      </c>
      <c r="D227" s="5">
        <v>59.54</v>
      </c>
      <c r="E227" s="5">
        <v>60.71</v>
      </c>
      <c r="F227" s="5">
        <v>54.0989</v>
      </c>
      <c r="G227" s="7">
        <v>100500</v>
      </c>
      <c r="I227" s="4">
        <f>A232</f>
        <v>44686</v>
      </c>
      <c r="J227" s="10">
        <f>(F232-F227)/F227</f>
        <v>-4.3816048015763789E-2</v>
      </c>
      <c r="K227" s="10">
        <f>[1]SPX_20260609_MULT!J227</f>
        <v>-3.2799976676384818E-2</v>
      </c>
      <c r="L227" s="10">
        <f>LN(F232/F227)</f>
        <v>-4.4804966047227911E-2</v>
      </c>
      <c r="M227" s="10">
        <f>[1]SPX_20260609_MULT!L227</f>
        <v>-3.3349955566981213E-2</v>
      </c>
      <c r="O227" s="4">
        <f>A986</f>
        <v>45785</v>
      </c>
      <c r="P227" s="10">
        <f>(F986-F981)/F981</f>
        <v>-5.3603434467119272E-2</v>
      </c>
      <c r="Q227" s="10">
        <f>[1]SPX_20260609_MULT!P227</f>
        <v>1.067064686694765E-2</v>
      </c>
      <c r="R227" s="10">
        <f>LN(F986/F981)</f>
        <v>-5.5093595305017361E-2</v>
      </c>
      <c r="S227" s="10">
        <f>[1]SPX_20260609_MULT!R227</f>
        <v>1.0614117297151117E-2</v>
      </c>
      <c r="U227" s="4">
        <f>A1113</f>
        <v>45968</v>
      </c>
      <c r="V227" s="10">
        <f>(F1113-F1108)/F1108</f>
        <v>3.0703378014421818E-2</v>
      </c>
      <c r="W227" s="10">
        <f>[1]SPX_20260609_MULT!V227</f>
        <v>-1.628613150825621E-2</v>
      </c>
      <c r="X227" s="10">
        <f>LN(F1113/F1108)</f>
        <v>3.0241460453533615E-2</v>
      </c>
      <c r="Y227" s="10">
        <f>[1]SPX_20260609_MULT!X227</f>
        <v>-1.6420208268869863E-2</v>
      </c>
      <c r="AA227" s="4">
        <f>A1173</f>
        <v>46058</v>
      </c>
      <c r="AB227" s="10">
        <f>(F1173-F1168)/F1168</f>
        <v>3.2556691828233161E-2</v>
      </c>
      <c r="AC227" s="10">
        <f>[1]SPX_20260609_MULT!AB227</f>
        <v>-2.4481225438942485E-2</v>
      </c>
      <c r="AD227" s="10">
        <f>LN(F1173/F1168)</f>
        <v>3.2037951685391114E-2</v>
      </c>
      <c r="AE227" s="10">
        <f>[1]SPX_20260609_MULT!AD227</f>
        <v>-2.4785873013905665E-2</v>
      </c>
      <c r="AG227" s="4">
        <f>A1235</f>
        <v>46148</v>
      </c>
      <c r="AH227" s="10">
        <f>(F1235-F1230)/F1230</f>
        <v>-1.2143492398524085E-3</v>
      </c>
      <c r="AI227" s="10">
        <f>[1]SPX_20260609_MULT!AH227</f>
        <v>3.2114139473675106E-2</v>
      </c>
      <c r="AJ227" s="10">
        <f>LN(F1235/F1230)</f>
        <v>-1.2150871593457277E-3</v>
      </c>
      <c r="AK227" s="10">
        <f>[1]SPX_20260609_MULT!AJ227</f>
        <v>3.1609261208801573E-2</v>
      </c>
    </row>
    <row r="228" spans="1:37" x14ac:dyDescent="0.35">
      <c r="A228" s="4">
        <v>44680</v>
      </c>
      <c r="B228" s="5">
        <v>60.29</v>
      </c>
      <c r="C228" s="5">
        <v>60.29</v>
      </c>
      <c r="D228" s="5">
        <v>58.5</v>
      </c>
      <c r="E228" s="5">
        <v>59</v>
      </c>
      <c r="F228" s="5">
        <v>52.575099999999999</v>
      </c>
      <c r="G228" s="7">
        <v>160700</v>
      </c>
      <c r="I228" s="4">
        <f>A233</f>
        <v>44687</v>
      </c>
      <c r="J228" s="10">
        <f>(F233-F228)/F228</f>
        <v>-1.0986189279716002E-2</v>
      </c>
      <c r="K228" s="10">
        <f>[1]SPX_20260609_MULT!J228</f>
        <v>-2.0790283437024291E-3</v>
      </c>
      <c r="L228" s="10">
        <f>LN(F233/F228)</f>
        <v>-1.104698312903441E-2</v>
      </c>
      <c r="M228" s="10">
        <f>[1]SPX_20260609_MULT!L228</f>
        <v>-2.0811925232433986E-3</v>
      </c>
      <c r="O228" s="4">
        <f>A987</f>
        <v>45786</v>
      </c>
      <c r="P228" s="10">
        <f>(F987-F982)/F982</f>
        <v>-3.8746379614517386E-2</v>
      </c>
      <c r="Q228" s="10">
        <f>[1]SPX_20260609_MULT!P228</f>
        <v>-4.7056890008684363E-3</v>
      </c>
      <c r="R228" s="10">
        <f>LN(F987/F982)</f>
        <v>-3.9516991838574822E-2</v>
      </c>
      <c r="S228" s="10">
        <f>[1]SPX_20260609_MULT!R228</f>
        <v>-4.7167956118907848E-3</v>
      </c>
      <c r="U228" s="4">
        <f>A1114</f>
        <v>45971</v>
      </c>
      <c r="V228" s="10">
        <f>(F1114-F1109)/F1109</f>
        <v>1.893324101935933E-2</v>
      </c>
      <c r="W228" s="10">
        <f>[1]SPX_20260609_MULT!V228</f>
        <v>-2.8517345273918388E-3</v>
      </c>
      <c r="X228" s="10">
        <f>LN(F1114/F1109)</f>
        <v>1.8756237883799487E-2</v>
      </c>
      <c r="Y228" s="10">
        <f>[1]SPX_20260609_MULT!X228</f>
        <v>-2.8558084693432327E-3</v>
      </c>
      <c r="AA228" s="4">
        <f>A1174</f>
        <v>46059</v>
      </c>
      <c r="AB228" s="10">
        <f>(F1174-F1169)/F1169</f>
        <v>6.3404222912610735E-3</v>
      </c>
      <c r="AC228" s="10">
        <f>[1]SPX_20260609_MULT!AB228</f>
        <v>-9.6987622102451168E-4</v>
      </c>
      <c r="AD228" s="10">
        <f>LN(F1174/F1169)</f>
        <v>6.3204063755314477E-3</v>
      </c>
      <c r="AE228" s="10">
        <f>[1]SPX_20260609_MULT!AD228</f>
        <v>-9.7034685529583358E-4</v>
      </c>
      <c r="AG228" s="4">
        <f>A1236</f>
        <v>46149</v>
      </c>
      <c r="AH228" s="10">
        <f>(F1236-F1231)/F1231</f>
        <v>1.7262187631694601E-2</v>
      </c>
      <c r="AI228" s="10">
        <f>[1]SPX_20260609_MULT!AH228</f>
        <v>1.77692781052954E-2</v>
      </c>
      <c r="AJ228" s="10">
        <f>LN(F1236/F1231)</f>
        <v>1.7114888788023384E-2</v>
      </c>
      <c r="AK228" s="10">
        <f>[1]SPX_20260609_MULT!AJ228</f>
        <v>1.7613250108360491E-2</v>
      </c>
    </row>
    <row r="229" spans="1:37" x14ac:dyDescent="0.35">
      <c r="A229" s="4">
        <v>44683</v>
      </c>
      <c r="B229" s="5">
        <v>60.82</v>
      </c>
      <c r="C229" s="5">
        <v>61.18</v>
      </c>
      <c r="D229" s="5">
        <v>58.24</v>
      </c>
      <c r="E229" s="5">
        <v>58.6</v>
      </c>
      <c r="F229" s="5">
        <v>52.218600000000002</v>
      </c>
      <c r="G229" s="7">
        <v>130500</v>
      </c>
      <c r="I229" s="4">
        <f>A234</f>
        <v>44690</v>
      </c>
      <c r="J229" s="10">
        <f>(F234-F229)/F229</f>
        <v>1.1220139950132619E-2</v>
      </c>
      <c r="K229" s="10">
        <f>[1]SPX_20260609_MULT!J229</f>
        <v>-3.9500576108576768E-2</v>
      </c>
      <c r="L229" s="10">
        <f>LN(F234/F229)</f>
        <v>1.1157661093182159E-2</v>
      </c>
      <c r="M229" s="10">
        <f>[1]SPX_20260609_MULT!L229</f>
        <v>-4.0301896574410252E-2</v>
      </c>
      <c r="O229" s="4">
        <f>A988</f>
        <v>45789</v>
      </c>
      <c r="P229" s="10">
        <f>(F988-F983)/F983</f>
        <v>-4.549279588173278E-2</v>
      </c>
      <c r="Q229" s="10">
        <f>[1]SPX_20260609_MULT!P229</f>
        <v>3.4300348548245471E-2</v>
      </c>
      <c r="R229" s="10">
        <f>LN(F988/F983)</f>
        <v>-4.6560088313892994E-2</v>
      </c>
      <c r="S229" s="10">
        <f>[1]SPX_20260609_MULT!R229</f>
        <v>3.3725206391069455E-2</v>
      </c>
      <c r="U229" s="4">
        <f>A1115</f>
        <v>45972</v>
      </c>
      <c r="V229" s="10">
        <f>(F1115-F1110)/F1110</f>
        <v>-1.087125330020108E-3</v>
      </c>
      <c r="W229" s="10">
        <f>[1]SPX_20260609_MULT!V229</f>
        <v>1.1084626446962054E-2</v>
      </c>
      <c r="X229" s="10">
        <f>LN(F1115/F1110)</f>
        <v>-1.0877166793811033E-3</v>
      </c>
      <c r="Y229" s="10">
        <f>[1]SPX_20260609_MULT!X229</f>
        <v>1.1023642219642235E-2</v>
      </c>
      <c r="AA229" s="4">
        <f>A1175</f>
        <v>46062</v>
      </c>
      <c r="AB229" s="10">
        <f>(F1175-F1170)/F1170</f>
        <v>-1.4957347659152834E-2</v>
      </c>
      <c r="AC229" s="10">
        <f>[1]SPX_20260609_MULT!AB229</f>
        <v>-1.6656203115861562E-3</v>
      </c>
      <c r="AD229" s="10">
        <f>LN(F1175/F1170)</f>
        <v>-1.5070336878666622E-2</v>
      </c>
      <c r="AE229" s="10">
        <f>[1]SPX_20260609_MULT!AD229</f>
        <v>-1.6670089993292079E-3</v>
      </c>
      <c r="AG229" s="4">
        <f>A1237</f>
        <v>46150</v>
      </c>
      <c r="AH229" s="10">
        <f>(F1237-F1232)/F1232</f>
        <v>2.1858137031655803E-2</v>
      </c>
      <c r="AI229" s="10">
        <f>[1]SPX_20260609_MULT!AH229</f>
        <v>2.3348547142391134E-2</v>
      </c>
      <c r="AJ229" s="10">
        <f>LN(F1237/F1232)</f>
        <v>2.1622672979951334E-2</v>
      </c>
      <c r="AK229" s="10">
        <f>[1]SPX_20260609_MULT!AJ229</f>
        <v>2.3080139734873311E-2</v>
      </c>
    </row>
    <row r="230" spans="1:37" x14ac:dyDescent="0.35">
      <c r="A230" s="4">
        <v>44684</v>
      </c>
      <c r="B230" s="5">
        <v>58.6</v>
      </c>
      <c r="C230" s="5">
        <v>60.33</v>
      </c>
      <c r="D230" s="5">
        <v>58</v>
      </c>
      <c r="E230" s="5">
        <v>59.29</v>
      </c>
      <c r="F230" s="5">
        <v>52.833500000000001</v>
      </c>
      <c r="G230" s="7">
        <v>108100</v>
      </c>
      <c r="I230" s="4">
        <f>A235</f>
        <v>44691</v>
      </c>
      <c r="J230" s="10">
        <f>(F235-F230)/F230</f>
        <v>8.1009208172844367E-4</v>
      </c>
      <c r="K230" s="10">
        <f>[1]SPX_20260609_MULT!J230</f>
        <v>-4.1774837862952142E-2</v>
      </c>
      <c r="L230" s="10">
        <f>LN(F235/F230)</f>
        <v>8.0976413423782792E-4</v>
      </c>
      <c r="M230" s="10">
        <f>[1]SPX_20260609_MULT!L230</f>
        <v>-4.2672495081354317E-2</v>
      </c>
      <c r="O230" s="4">
        <f>A989</f>
        <v>45790</v>
      </c>
      <c r="P230" s="10">
        <f>(F989-F984)/F984</f>
        <v>-7.7136909830636702E-2</v>
      </c>
      <c r="Q230" s="10">
        <f>[1]SPX_20260609_MULT!P230</f>
        <v>4.9874099998961904E-2</v>
      </c>
      <c r="R230" s="10">
        <f>LN(F989/F984)</f>
        <v>-8.0274386825601812E-2</v>
      </c>
      <c r="S230" s="10">
        <f>[1]SPX_20260609_MULT!R230</f>
        <v>4.8670252217387883E-2</v>
      </c>
      <c r="U230" s="4">
        <f>A1116</f>
        <v>45973</v>
      </c>
      <c r="V230" s="10">
        <f>(F1116-F1111)/F1111</f>
        <v>2.0664647856206337E-3</v>
      </c>
      <c r="W230" s="10">
        <f>[1]SPX_20260609_MULT!V230</f>
        <v>8.0381943678094828E-3</v>
      </c>
      <c r="X230" s="10">
        <f>LN(F1116/F1111)</f>
        <v>2.0643325841729772E-3</v>
      </c>
      <c r="Y230" s="10">
        <f>[1]SPX_20260609_MULT!X230</f>
        <v>8.0060601692281963E-3</v>
      </c>
      <c r="AA230" s="4">
        <f>A1176</f>
        <v>46063</v>
      </c>
      <c r="AB230" s="10">
        <f>(F1176-F1171)/F1171</f>
        <v>-7.134510591855674E-4</v>
      </c>
      <c r="AC230" s="10">
        <f>[1]SPX_20260609_MULT!AB230</f>
        <v>3.4693059874540359E-3</v>
      </c>
      <c r="AD230" s="10">
        <f>LN(F1176/F1171)</f>
        <v>-7.1370568650907357E-4</v>
      </c>
      <c r="AE230" s="10">
        <f>[1]SPX_20260609_MULT!AD230</f>
        <v>3.4633018282728941E-3</v>
      </c>
      <c r="AG230" s="4">
        <f>A1238</f>
        <v>46153</v>
      </c>
      <c r="AH230" s="10">
        <f>(F1238-F1233)/F1233</f>
        <v>8.8793335313940742E-3</v>
      </c>
      <c r="AI230" s="10">
        <f>[1]SPX_20260609_MULT!AH230</f>
        <v>2.9454223518383466E-2</v>
      </c>
      <c r="AJ230" s="10">
        <f>LN(F1238/F1233)</f>
        <v>8.8401440628077463E-3</v>
      </c>
      <c r="AK230" s="10">
        <f>[1]SPX_20260609_MULT!AJ230</f>
        <v>2.9028781726244141E-2</v>
      </c>
    </row>
    <row r="231" spans="1:37" x14ac:dyDescent="0.35">
      <c r="A231" s="4">
        <v>44685</v>
      </c>
      <c r="B231" s="5">
        <v>59.01</v>
      </c>
      <c r="C231" s="5">
        <v>59.99</v>
      </c>
      <c r="D231" s="5">
        <v>58.75</v>
      </c>
      <c r="E231" s="5">
        <v>59.73</v>
      </c>
      <c r="F231" s="5">
        <v>53.2256</v>
      </c>
      <c r="G231" s="7">
        <v>97800</v>
      </c>
      <c r="I231" s="4">
        <f>A236</f>
        <v>44692</v>
      </c>
      <c r="J231" s="10">
        <f>(F236-F231)/F231</f>
        <v>1.0183069800998312E-3</v>
      </c>
      <c r="K231" s="10">
        <f>[1]SPX_20260609_MULT!J231</f>
        <v>-8.4878041679236862E-2</v>
      </c>
      <c r="L231" s="10">
        <f>LN(F236/F231)</f>
        <v>1.0177888572557952E-3</v>
      </c>
      <c r="M231" s="10">
        <f>[1]SPX_20260609_MULT!L231</f>
        <v>-8.8697934806388143E-2</v>
      </c>
      <c r="O231" s="4">
        <f>A990</f>
        <v>45791</v>
      </c>
      <c r="P231" s="10">
        <f>(F990-F985)/F985</f>
        <v>-7.4421838351580338E-2</v>
      </c>
      <c r="Q231" s="10">
        <f>[1]SPX_20260609_MULT!P231</f>
        <v>4.6401583526359293E-2</v>
      </c>
      <c r="R231" s="10">
        <f>LN(F990/F985)</f>
        <v>-7.7336697105704399E-2</v>
      </c>
      <c r="S231" s="10">
        <f>[1]SPX_20260609_MULT!R231</f>
        <v>4.5357215028481827E-2</v>
      </c>
      <c r="U231" s="4">
        <f>A1117</f>
        <v>45974</v>
      </c>
      <c r="V231" s="10">
        <f>(F1117-F1112)/F1112</f>
        <v>1.1875629924246497E-2</v>
      </c>
      <c r="W231" s="10">
        <f>[1]SPX_20260609_MULT!V231</f>
        <v>2.5549974571150574E-3</v>
      </c>
      <c r="X231" s="10">
        <f>LN(F1117/F1112)</f>
        <v>1.1805667981251421E-2</v>
      </c>
      <c r="Y231" s="10">
        <f>[1]SPX_20260609_MULT!X231</f>
        <v>2.5517390001648255E-3</v>
      </c>
      <c r="AA231" s="4">
        <f>A1177</f>
        <v>46064</v>
      </c>
      <c r="AB231" s="10">
        <f>(F1177-F1172)/F1172</f>
        <v>-9.2515057464199434E-3</v>
      </c>
      <c r="AC231" s="10">
        <f>[1]SPX_20260609_MULT!AB231</f>
        <v>8.5358692919116491E-3</v>
      </c>
      <c r="AD231" s="10">
        <f>LN(F1177/F1172)</f>
        <v>-9.2945667173602066E-3</v>
      </c>
      <c r="AE231" s="10">
        <f>[1]SPX_20260609_MULT!AD231</f>
        <v>8.499644752283906E-3</v>
      </c>
      <c r="AG231" s="4">
        <f>A1239</f>
        <v>46154</v>
      </c>
      <c r="AH231" s="10">
        <f>(F1239-F1234)/F1234</f>
        <v>-4.8644505812489233E-3</v>
      </c>
      <c r="AI231" s="10">
        <f>[1]SPX_20260609_MULT!AH231</f>
        <v>1.9525086179366744E-2</v>
      </c>
      <c r="AJ231" s="10">
        <f>LN(F1239/F1234)</f>
        <v>-4.8763205304768438E-3</v>
      </c>
      <c r="AK231" s="10">
        <f>[1]SPX_20260609_MULT!AJ231</f>
        <v>1.9336917085077187E-2</v>
      </c>
    </row>
    <row r="232" spans="1:37" x14ac:dyDescent="0.35">
      <c r="A232" s="4">
        <v>44686</v>
      </c>
      <c r="B232" s="5">
        <v>59.26</v>
      </c>
      <c r="C232" s="5">
        <v>59.55</v>
      </c>
      <c r="D232" s="5">
        <v>57.42</v>
      </c>
      <c r="E232" s="5">
        <v>58.05</v>
      </c>
      <c r="F232" s="5">
        <v>51.728499999999997</v>
      </c>
      <c r="G232" s="7">
        <v>73800</v>
      </c>
      <c r="I232" s="4">
        <f>A237</f>
        <v>44693</v>
      </c>
      <c r="J232" s="10">
        <f>(F237-F232)/F232</f>
        <v>5.1482258329547545E-2</v>
      </c>
      <c r="K232" s="10">
        <f>[1]SPX_20260609_MULT!J232</f>
        <v>-5.2277981892897958E-2</v>
      </c>
      <c r="L232" s="10">
        <f>LN(F237/F232)</f>
        <v>5.020084329316208E-2</v>
      </c>
      <c r="M232" s="10">
        <f>[1]SPX_20260609_MULT!L232</f>
        <v>-5.36940495722215E-2</v>
      </c>
      <c r="O232" s="4">
        <f>A991</f>
        <v>45792</v>
      </c>
      <c r="P232" s="10">
        <f>(F991-F986)/F986</f>
        <v>-2.4729457429488962E-2</v>
      </c>
      <c r="Q232" s="10">
        <f>[1]SPX_20260609_MULT!P232</f>
        <v>4.4666840479716155E-2</v>
      </c>
      <c r="R232" s="10">
        <f>LN(F991/F986)</f>
        <v>-2.5040366915124315E-2</v>
      </c>
      <c r="S232" s="10">
        <f>[1]SPX_20260609_MULT!R232</f>
        <v>4.3698021647054761E-2</v>
      </c>
      <c r="U232" s="4">
        <f>A1118</f>
        <v>45975</v>
      </c>
      <c r="V232" s="10">
        <f>(F1118-F1113)/F1113</f>
        <v>2.3270118329197682E-3</v>
      </c>
      <c r="W232" s="10">
        <f>[1]SPX_20260609_MULT!V232</f>
        <v>7.8916005199034195E-4</v>
      </c>
      <c r="X232" s="10">
        <f>LN(F1118/F1113)</f>
        <v>2.3243085338115585E-3</v>
      </c>
      <c r="Y232" s="10">
        <f>[1]SPX_20260609_MULT!X232</f>
        <v>7.8884882892220614E-4</v>
      </c>
      <c r="AA232" s="4">
        <f>A1178</f>
        <v>46065</v>
      </c>
      <c r="AB232" s="10">
        <f>(F1178-F1173)/F1173</f>
        <v>4.7093350623646345E-3</v>
      </c>
      <c r="AC232" s="10">
        <f>[1]SPX_20260609_MULT!AB232</f>
        <v>5.054115748618946E-3</v>
      </c>
      <c r="AD232" s="10">
        <f>LN(F1178/F1173)</f>
        <v>4.6982808357851676E-3</v>
      </c>
      <c r="AE232" s="10">
        <f>[1]SPX_20260609_MULT!AD232</f>
        <v>5.0413865774063E-3</v>
      </c>
      <c r="AG232" s="4">
        <f>A1240</f>
        <v>46155</v>
      </c>
      <c r="AH232" s="10">
        <f>(F1240-F1235)/F1235</f>
        <v>-1.1245075468661334E-2</v>
      </c>
      <c r="AI232" s="10">
        <f>[1]SPX_20260609_MULT!AH232</f>
        <v>1.0744815108184829E-2</v>
      </c>
      <c r="AJ232" s="10">
        <f>LN(F1240/F1235)</f>
        <v>-1.1308779350007743E-2</v>
      </c>
      <c r="AK232" s="10">
        <f>[1]SPX_20260609_MULT!AJ232</f>
        <v>1.0687499778551436E-2</v>
      </c>
    </row>
    <row r="233" spans="1:37" x14ac:dyDescent="0.35">
      <c r="A233" s="4">
        <v>44687</v>
      </c>
      <c r="B233" s="5">
        <v>57.17</v>
      </c>
      <c r="C233" s="5">
        <v>58.16</v>
      </c>
      <c r="D233" s="5">
        <v>57.17</v>
      </c>
      <c r="E233" s="5">
        <v>57.99</v>
      </c>
      <c r="F233" s="5">
        <v>51.997500000000002</v>
      </c>
      <c r="G233" s="7">
        <v>71800</v>
      </c>
      <c r="I233" s="4">
        <f>A238</f>
        <v>44694</v>
      </c>
      <c r="J233" s="10">
        <f>(F238-F233)/F233</f>
        <v>4.5698350882253901E-2</v>
      </c>
      <c r="K233" s="10">
        <f>[1]SPX_20260609_MULT!J233</f>
        <v>-2.4118773815342508E-2</v>
      </c>
      <c r="L233" s="10">
        <f>LN(F238/F233)</f>
        <v>4.4684940574451125E-2</v>
      </c>
      <c r="M233" s="10">
        <f>[1]SPX_20260609_MULT!L233</f>
        <v>-2.4414394457351898E-2</v>
      </c>
      <c r="O233" s="4">
        <f>A992</f>
        <v>45793</v>
      </c>
      <c r="P233" s="10">
        <f>(F992-F987)/F987</f>
        <v>-2.2789282559623706E-3</v>
      </c>
      <c r="Q233" s="10">
        <f>[1]SPX_20260609_MULT!P233</f>
        <v>5.2733999207266513E-2</v>
      </c>
      <c r="R233" s="10">
        <f>LN(F992/F987)</f>
        <v>-2.2815289649309603E-3</v>
      </c>
      <c r="S233" s="10">
        <f>[1]SPX_20260609_MULT!R233</f>
        <v>5.1390588901188916E-2</v>
      </c>
      <c r="U233" s="4">
        <f>A1119</f>
        <v>45978</v>
      </c>
      <c r="V233" s="10">
        <f>(F1119-F1114)/F1114</f>
        <v>9.0010627918321734E-3</v>
      </c>
      <c r="W233" s="10">
        <f>[1]SPX_20260609_MULT!V233</f>
        <v>-2.3420656386654273E-2</v>
      </c>
      <c r="X233" s="10">
        <f>LN(F1119/F1114)</f>
        <v>8.96079468294117E-3</v>
      </c>
      <c r="Y233" s="10">
        <f>[1]SPX_20260609_MULT!X233</f>
        <v>-2.3699278905992622E-2</v>
      </c>
      <c r="AA233" s="4">
        <f>A1179</f>
        <v>46066</v>
      </c>
      <c r="AB233" s="10">
        <f>(F1179-F1174)/F1174</f>
        <v>5.7001152596835525E-2</v>
      </c>
      <c r="AC233" s="10">
        <f>[1]SPX_20260609_MULT!AB233</f>
        <v>-1.3866956532953164E-2</v>
      </c>
      <c r="AD233" s="10">
        <f>LN(F1179/F1174)</f>
        <v>5.5435797329166855E-2</v>
      </c>
      <c r="AE233" s="10">
        <f>[1]SPX_20260609_MULT!AD233</f>
        <v>-1.396400095971569E-2</v>
      </c>
      <c r="AG233" s="4">
        <f>A1241</f>
        <v>46156</v>
      </c>
      <c r="AH233" s="10">
        <f>(F1241-F1236)/F1236</f>
        <v>-1.5268104100229047E-2</v>
      </c>
      <c r="AI233" s="10">
        <f>[1]SPX_20260609_MULT!AH233</f>
        <v>2.2370460451267421E-2</v>
      </c>
      <c r="AJ233" s="10">
        <f>LN(F1241/F1236)</f>
        <v>-1.5385861763412398E-2</v>
      </c>
      <c r="AK233" s="10">
        <f>[1]SPX_20260609_MULT!AJ233</f>
        <v>2.2123911863869496E-2</v>
      </c>
    </row>
    <row r="234" spans="1:37" x14ac:dyDescent="0.35">
      <c r="A234" s="4">
        <v>44690</v>
      </c>
      <c r="B234" s="5">
        <v>57.64</v>
      </c>
      <c r="C234" s="5">
        <v>58.96</v>
      </c>
      <c r="D234" s="5">
        <v>57.45</v>
      </c>
      <c r="E234" s="5">
        <v>58.89</v>
      </c>
      <c r="F234" s="5">
        <v>52.804499999999997</v>
      </c>
      <c r="G234" s="7">
        <v>151400</v>
      </c>
      <c r="I234" s="4">
        <f>A239</f>
        <v>44697</v>
      </c>
      <c r="J234" s="10">
        <f>(F239-F234)/F234</f>
        <v>3.0736016816748663E-2</v>
      </c>
      <c r="K234" s="10">
        <f>[1]SPX_20260609_MULT!J234</f>
        <v>4.201701726781761E-3</v>
      </c>
      <c r="L234" s="10">
        <f>LN(F239/F234)</f>
        <v>3.0273126484959435E-2</v>
      </c>
      <c r="M234" s="10">
        <f>[1]SPX_20260609_MULT!L234</f>
        <v>4.1928992264543413E-3</v>
      </c>
      <c r="O234" s="4">
        <f>A993</f>
        <v>45796</v>
      </c>
      <c r="P234" s="10">
        <f>(F993-F988)/F988</f>
        <v>3.0605827824058646E-2</v>
      </c>
      <c r="Q234" s="10">
        <f>[1]SPX_20260609_MULT!P234</f>
        <v>2.0432292934218197E-2</v>
      </c>
      <c r="R234" s="10">
        <f>LN(F993/F988)</f>
        <v>3.0146811683557907E-2</v>
      </c>
      <c r="S234" s="10">
        <f>[1]SPX_20260609_MULT!R234</f>
        <v>2.0226354113465621E-2</v>
      </c>
      <c r="U234" s="4">
        <f>A1120</f>
        <v>45979</v>
      </c>
      <c r="V234" s="10">
        <f>(F1120-F1115)/F1115</f>
        <v>-2.3161104201216171E-2</v>
      </c>
      <c r="W234" s="10">
        <f>[1]SPX_20260609_MULT!V234</f>
        <v>-3.3489581464251406E-2</v>
      </c>
      <c r="X234" s="10">
        <f>LN(F1120/F1115)</f>
        <v>-2.3433537364597374E-2</v>
      </c>
      <c r="Y234" s="10">
        <f>[1]SPX_20260609_MULT!X234</f>
        <v>-3.4063200737688461E-2</v>
      </c>
      <c r="AA234" s="4">
        <f>A1180</f>
        <v>46070</v>
      </c>
      <c r="AB234" s="10">
        <f>(F1180-F1176)/F1176</f>
        <v>4.4045569971981918E-2</v>
      </c>
      <c r="AC234" s="10">
        <f>[1]SPX_20260609_MULT!AB234</f>
        <v>-1.4202333192606342E-2</v>
      </c>
      <c r="AD234" s="10">
        <f>LN(F1180/F1176)</f>
        <v>4.3103137906289841E-2</v>
      </c>
      <c r="AE234" s="10">
        <f>[1]SPX_20260609_MULT!AD234</f>
        <v>-1.4304151514843665E-2</v>
      </c>
      <c r="AG234" s="4">
        <f>A1242</f>
        <v>46157</v>
      </c>
      <c r="AH234" s="10">
        <f>(F1242-F1237)/F1237</f>
        <v>-3.980531896401876E-2</v>
      </c>
      <c r="AI234" s="10">
        <f>[1]SPX_20260609_MULT!AH234</f>
        <v>1.2931594500607258E-3</v>
      </c>
      <c r="AJ234" s="10">
        <f>LN(F1242/F1237)</f>
        <v>-4.0619222334110666E-2</v>
      </c>
      <c r="AK234" s="10">
        <f>[1]SPX_20260609_MULT!AJ234</f>
        <v>1.2923240395141947E-3</v>
      </c>
    </row>
    <row r="235" spans="1:37" x14ac:dyDescent="0.35">
      <c r="A235" s="4">
        <v>44691</v>
      </c>
      <c r="B235" s="5">
        <v>58.98</v>
      </c>
      <c r="C235" s="5">
        <v>59.76</v>
      </c>
      <c r="D235" s="5">
        <v>57.88</v>
      </c>
      <c r="E235" s="5">
        <v>58.97</v>
      </c>
      <c r="F235" s="5">
        <v>52.876300000000001</v>
      </c>
      <c r="G235" s="7">
        <v>168300</v>
      </c>
      <c r="I235" s="4">
        <f>A240</f>
        <v>44698</v>
      </c>
      <c r="J235" s="10">
        <f>(F240-F235)/F235</f>
        <v>2.492799231413698E-2</v>
      </c>
      <c r="K235" s="10">
        <f>[1]SPX_20260609_MULT!J235</f>
        <v>2.1944264630534466E-2</v>
      </c>
      <c r="L235" s="10">
        <f>LN(F240/F235)</f>
        <v>2.4622358721784317E-2</v>
      </c>
      <c r="M235" s="10">
        <f>[1]SPX_20260609_MULT!L235</f>
        <v>2.1706954707832429E-2</v>
      </c>
      <c r="O235" s="4">
        <f>A994</f>
        <v>45797</v>
      </c>
      <c r="P235" s="10">
        <f>(F994-F989)/F989</f>
        <v>5.1369013322069175E-2</v>
      </c>
      <c r="Q235" s="10">
        <f>[1]SPX_20260609_MULT!P235</f>
        <v>9.1581999357247031E-3</v>
      </c>
      <c r="R235" s="10">
        <f>LN(F994/F989)</f>
        <v>5.0093137142837085E-2</v>
      </c>
      <c r="S235" s="10">
        <f>[1]SPX_20260609_MULT!R235</f>
        <v>9.1165179175857949E-3</v>
      </c>
      <c r="U235" s="4">
        <f>A1121</f>
        <v>45980</v>
      </c>
      <c r="V235" s="10">
        <f>(F1121-F1116)/F1116</f>
        <v>-5.4667842598116856E-2</v>
      </c>
      <c r="W235" s="10">
        <f>[1]SPX_20260609_MULT!V235</f>
        <v>-3.0471776498218819E-2</v>
      </c>
      <c r="X235" s="10">
        <f>LN(F1121/F1116)</f>
        <v>-5.6218923932130155E-2</v>
      </c>
      <c r="Y235" s="10">
        <f>[1]SPX_20260609_MULT!X235</f>
        <v>-3.0945693323694307E-2</v>
      </c>
      <c r="AA235" s="4">
        <f>A1181</f>
        <v>46071</v>
      </c>
      <c r="AB235" s="10">
        <f>(F1181-F1177)/F1177</f>
        <v>4.9634102606352447E-2</v>
      </c>
      <c r="AC235" s="10">
        <f>[1]SPX_20260609_MULT!AB235</f>
        <v>-8.666766299738643E-3</v>
      </c>
      <c r="AD235" s="10">
        <f>LN(F1181/F1177)</f>
        <v>4.8441629730124405E-2</v>
      </c>
      <c r="AE235" s="10">
        <f>[1]SPX_20260609_MULT!AD235</f>
        <v>-8.7045411342589578E-3</v>
      </c>
      <c r="AG235" s="4">
        <f>A1243</f>
        <v>46160</v>
      </c>
      <c r="AH235" s="10">
        <f>(F1243-F1238)/F1238</f>
        <v>-1.5333681826102152E-2</v>
      </c>
      <c r="AI235" s="10">
        <f>[1]SPX_20260609_MULT!AH235</f>
        <v>-1.3206809668490818E-3</v>
      </c>
      <c r="AJ235" s="10">
        <f>LN(F1243/F1238)</f>
        <v>-1.5452458478519308E-2</v>
      </c>
      <c r="AK235" s="10">
        <f>[1]SPX_20260609_MULT!AJ235</f>
        <v>-1.3215538345617082E-3</v>
      </c>
    </row>
    <row r="236" spans="1:37" x14ac:dyDescent="0.35">
      <c r="A236" s="4">
        <v>44692</v>
      </c>
      <c r="B236" s="5">
        <v>58.56</v>
      </c>
      <c r="C236" s="5">
        <v>59.99</v>
      </c>
      <c r="D236" s="5">
        <v>58.56</v>
      </c>
      <c r="E236" s="5">
        <v>59.42</v>
      </c>
      <c r="F236" s="5">
        <v>53.279800000000002</v>
      </c>
      <c r="G236" s="7">
        <v>138900</v>
      </c>
      <c r="I236" s="4">
        <f>A241</f>
        <v>44699</v>
      </c>
      <c r="J236" s="10">
        <f>(F241-F236)/F236</f>
        <v>1.5987297249614247E-2</v>
      </c>
      <c r="K236" s="10">
        <f>[1]SPX_20260609_MULT!J236</f>
        <v>-2.9223568660736452E-3</v>
      </c>
      <c r="L236" s="10">
        <f>LN(F241/F236)</f>
        <v>1.5860846371058047E-2</v>
      </c>
      <c r="M236" s="10">
        <f>[1]SPX_20260609_MULT!L236</f>
        <v>-2.9266352883175134E-3</v>
      </c>
      <c r="O236" s="4">
        <f>A995</f>
        <v>45798</v>
      </c>
      <c r="P236" s="10">
        <f>(F995-F990)/F990</f>
        <v>5.1096592597483968E-2</v>
      </c>
      <c r="Q236" s="10">
        <f>[1]SPX_20260609_MULT!P236</f>
        <v>-8.1407803009754167E-3</v>
      </c>
      <c r="R236" s="10">
        <f>LN(F995/F990)</f>
        <v>4.9833993092781984E-2</v>
      </c>
      <c r="S236" s="10">
        <f>[1]SPX_20260609_MULT!R236</f>
        <v>-8.1740973942228297E-3</v>
      </c>
      <c r="U236" s="4">
        <f>A1122</f>
        <v>45981</v>
      </c>
      <c r="V236" s="10">
        <f>(F1122-F1117)/F1117</f>
        <v>-6.2817557899426654E-2</v>
      </c>
      <c r="W236" s="10">
        <f>[1]SPX_20260609_MULT!V236</f>
        <v>-2.9496206168878786E-2</v>
      </c>
      <c r="X236" s="10">
        <f>LN(F1122/F1117)</f>
        <v>-6.4877306945057778E-2</v>
      </c>
      <c r="Y236" s="10">
        <f>[1]SPX_20260609_MULT!X236</f>
        <v>-2.993996722963484E-2</v>
      </c>
      <c r="AA236" s="4">
        <f>A1182</f>
        <v>46072</v>
      </c>
      <c r="AB236" s="10">
        <f>(F1182-F1178)/F1178</f>
        <v>3.1459749748559779E-2</v>
      </c>
      <c r="AC236" s="10">
        <f>[1]SPX_20260609_MULT!AB236</f>
        <v>4.2633285601521957E-3</v>
      </c>
      <c r="AD236" s="10">
        <f>LN(F1182/F1178)</f>
        <v>3.0975031680633439E-2</v>
      </c>
      <c r="AE236" s="10">
        <f>[1]SPX_20260609_MULT!AD236</f>
        <v>4.2542663226800056E-3</v>
      </c>
      <c r="AG236" s="4">
        <f>A1244</f>
        <v>46161</v>
      </c>
      <c r="AH236" s="10">
        <f>(F1244-F1239)/F1239</f>
        <v>-1.5892420537897252E-2</v>
      </c>
      <c r="AI236" s="10">
        <f>[1]SPX_20260609_MULT!AH236</f>
        <v>-6.3972806976545712E-3</v>
      </c>
      <c r="AJ236" s="10">
        <f>LN(F1244/F1239)</f>
        <v>-1.6020059184183675E-2</v>
      </c>
      <c r="AK236" s="10">
        <f>[1]SPX_20260609_MULT!AJ236</f>
        <v>-6.4178309886872877E-3</v>
      </c>
    </row>
    <row r="237" spans="1:37" x14ac:dyDescent="0.35">
      <c r="A237" s="4">
        <v>44693</v>
      </c>
      <c r="B237" s="5">
        <v>59.42</v>
      </c>
      <c r="C237" s="5">
        <v>60.75</v>
      </c>
      <c r="D237" s="5">
        <v>59.03</v>
      </c>
      <c r="E237" s="5">
        <v>60.66</v>
      </c>
      <c r="F237" s="5">
        <v>54.391599999999997</v>
      </c>
      <c r="G237" s="7">
        <v>165100</v>
      </c>
      <c r="I237" s="4">
        <f>A242</f>
        <v>44700</v>
      </c>
      <c r="J237" s="10">
        <f>(F242-F237)/F237</f>
        <v>1.1045823252119936E-2</v>
      </c>
      <c r="K237" s="10">
        <f>[1]SPX_20260609_MULT!J237</f>
        <v>-7.4527997533689362E-3</v>
      </c>
      <c r="L237" s="10">
        <f>LN(F242/F237)</f>
        <v>1.0985263691835102E-2</v>
      </c>
      <c r="M237" s="10">
        <f>[1]SPX_20260609_MULT!L237</f>
        <v>-7.480710628028517E-3</v>
      </c>
      <c r="O237" s="4">
        <f>A996</f>
        <v>45799</v>
      </c>
      <c r="P237" s="10">
        <f>(F996-F991)/F991</f>
        <v>1.453695761957821E-2</v>
      </c>
      <c r="Q237" s="10">
        <f>[1]SPX_20260609_MULT!P237</f>
        <v>-1.2662038838991202E-2</v>
      </c>
      <c r="R237" s="10">
        <f>LN(F996/F991)</f>
        <v>1.4432309013572403E-2</v>
      </c>
      <c r="S237" s="10">
        <f>[1]SPX_20260609_MULT!R237</f>
        <v>-1.2742885634626491E-2</v>
      </c>
      <c r="U237" s="4">
        <f>A1123</f>
        <v>45982</v>
      </c>
      <c r="V237" s="10">
        <f>(F1123-F1118)/F1118</f>
        <v>-5.5319532416705341E-2</v>
      </c>
      <c r="W237" s="10">
        <f>[1]SPX_20260609_MULT!V237</f>
        <v>-1.9470977151709416E-2</v>
      </c>
      <c r="X237" s="10">
        <f>LN(F1123/F1118)</f>
        <v>-5.6908538208564348E-2</v>
      </c>
      <c r="Y237" s="10">
        <f>[1]SPX_20260609_MULT!X237</f>
        <v>-1.9663033734557925E-2</v>
      </c>
      <c r="AA237" s="4">
        <f>A1183</f>
        <v>46073</v>
      </c>
      <c r="AB237" s="10">
        <f>(F1183-F1179)/F1179</f>
        <v>5.4650526679076205E-3</v>
      </c>
      <c r="AC237" s="10">
        <f>[1]SPX_20260609_MULT!AB237</f>
        <v>1.0728214932165444E-2</v>
      </c>
      <c r="AD237" s="10">
        <f>LN(F1183/F1179)</f>
        <v>5.4501734534198182E-3</v>
      </c>
      <c r="AE237" s="10">
        <f>[1]SPX_20260609_MULT!AD237</f>
        <v>1.0671075937349474E-2</v>
      </c>
      <c r="AG237" s="4">
        <f>A1245</f>
        <v>46162</v>
      </c>
      <c r="AH237" s="10">
        <f>(F1245-F1240)/F1240</f>
        <v>6.9002123142249371E-3</v>
      </c>
      <c r="AI237" s="10">
        <f>[1]SPX_20260609_MULT!AH237</f>
        <v>-1.5160018967117375E-3</v>
      </c>
      <c r="AJ237" s="10">
        <f>LN(F1245/F1240)</f>
        <v>6.8765147987057806E-3</v>
      </c>
      <c r="AK237" s="10">
        <f>[1]SPX_20260609_MULT!AJ237</f>
        <v>-1.5171521902989961E-3</v>
      </c>
    </row>
    <row r="238" spans="1:37" x14ac:dyDescent="0.35">
      <c r="A238" s="4">
        <v>44694</v>
      </c>
      <c r="B238" s="5">
        <v>60.85</v>
      </c>
      <c r="C238" s="5">
        <v>61.03</v>
      </c>
      <c r="D238" s="5">
        <v>59.62</v>
      </c>
      <c r="E238" s="5">
        <v>60.64</v>
      </c>
      <c r="F238" s="5">
        <v>54.373699999999999</v>
      </c>
      <c r="G238" s="7">
        <v>114300</v>
      </c>
      <c r="I238" s="4">
        <f>A243</f>
        <v>44701</v>
      </c>
      <c r="J238" s="10">
        <f>(F243-F238)/F238</f>
        <v>3.2920327290578648E-4</v>
      </c>
      <c r="K238" s="10">
        <f>[1]SPX_20260609_MULT!J238</f>
        <v>-3.0450584644475549E-2</v>
      </c>
      <c r="L238" s="10">
        <f>LN(F243/F238)</f>
        <v>3.2914909739792896E-4</v>
      </c>
      <c r="M238" s="10">
        <f>[1]SPX_20260609_MULT!L238</f>
        <v>-3.0923835659700402E-2</v>
      </c>
      <c r="O238" s="4">
        <f>A997</f>
        <v>45800</v>
      </c>
      <c r="P238" s="10">
        <f>(F997-F992)/F992</f>
        <v>-2.0932973170775036E-3</v>
      </c>
      <c r="Q238" s="10">
        <f>[1]SPX_20260609_MULT!P238</f>
        <v>-2.6107784768809338E-2</v>
      </c>
      <c r="R238" s="10">
        <f>LN(F997/F992)</f>
        <v>-2.09549132625008E-3</v>
      </c>
      <c r="S238" s="10">
        <f>[1]SPX_20260609_MULT!R238</f>
        <v>-2.6454643443387754E-2</v>
      </c>
      <c r="U238" s="4">
        <f>A1124</f>
        <v>45985</v>
      </c>
      <c r="V238" s="10">
        <f>(F1124-F1119)/F1119</f>
        <v>-4.4603832065978809E-2</v>
      </c>
      <c r="W238" s="10">
        <f>[1]SPX_20260609_MULT!V238</f>
        <v>4.9022615546028383E-3</v>
      </c>
      <c r="X238" s="10">
        <f>LN(F1124/F1119)</f>
        <v>-4.562918898887134E-2</v>
      </c>
      <c r="Y238" s="10">
        <f>[1]SPX_20260609_MULT!X238</f>
        <v>4.8902845972639561E-3</v>
      </c>
      <c r="AA238" s="4">
        <f>A1184</f>
        <v>46076</v>
      </c>
      <c r="AB238" s="10">
        <f>(F1184-F1179)/F1179</f>
        <v>5.6467927465515422E-3</v>
      </c>
      <c r="AC238" s="10">
        <f>[1]SPX_20260609_MULT!AB238</f>
        <v>2.3113819918374608E-4</v>
      </c>
      <c r="AD238" s="10">
        <f>LN(F1184/F1179)</f>
        <v>5.6309093777325465E-3</v>
      </c>
      <c r="AE238" s="10">
        <f>[1]SPX_20260609_MULT!AD238</f>
        <v>2.3111149086564616E-4</v>
      </c>
      <c r="AG238" s="4">
        <f>A1246</f>
        <v>46163</v>
      </c>
      <c r="AH238" s="10">
        <f>(F1246-F1241)/F1241</f>
        <v>3.0791263873970621E-2</v>
      </c>
      <c r="AI238" s="10">
        <f>[1]SPX_20260609_MULT!AH238</f>
        <v>-7.4020796979359553E-3</v>
      </c>
      <c r="AJ238" s="10">
        <f>LN(F1246/F1241)</f>
        <v>3.0326724666999153E-2</v>
      </c>
      <c r="AK238" s="10">
        <f>[1]SPX_20260609_MULT!AJ238</f>
        <v>-7.4296110334255107E-3</v>
      </c>
    </row>
    <row r="239" spans="1:37" x14ac:dyDescent="0.35">
      <c r="A239" s="4">
        <v>44697</v>
      </c>
      <c r="B239" s="5">
        <v>60.64</v>
      </c>
      <c r="C239" s="5">
        <v>61.23</v>
      </c>
      <c r="D239" s="5">
        <v>60.2</v>
      </c>
      <c r="E239" s="5">
        <v>60.7</v>
      </c>
      <c r="F239" s="5">
        <v>54.427500000000002</v>
      </c>
      <c r="G239" s="7">
        <v>96000</v>
      </c>
      <c r="I239" s="4">
        <f>A244</f>
        <v>44704</v>
      </c>
      <c r="J239" s="10">
        <f>(F244-F239)/F239</f>
        <v>3.9538836066326001E-3</v>
      </c>
      <c r="K239" s="10">
        <f>[1]SPX_20260609_MULT!J239</f>
        <v>-8.5478828645637658E-3</v>
      </c>
      <c r="L239" s="10">
        <f>LN(F244/F239)</f>
        <v>3.9460875518838867E-3</v>
      </c>
      <c r="M239" s="10">
        <f>[1]SPX_20260609_MULT!L239</f>
        <v>-8.5846255465558234E-3</v>
      </c>
      <c r="O239" s="4">
        <f>A998</f>
        <v>45804</v>
      </c>
      <c r="P239" s="10">
        <f>(F998-F994)/F994</f>
        <v>-3.5846697832620099E-3</v>
      </c>
      <c r="Q239" s="10">
        <f>[1]SPX_20260609_MULT!P239</f>
        <v>-3.1849385401130676E-3</v>
      </c>
      <c r="R239" s="10">
        <f>LN(F998/F994)</f>
        <v>-3.5911101075532005E-3</v>
      </c>
      <c r="S239" s="10">
        <f>[1]SPX_20260609_MULT!R239</f>
        <v>-3.1900212518173338E-3</v>
      </c>
      <c r="U239" s="4">
        <f>A1125</f>
        <v>45986</v>
      </c>
      <c r="V239" s="10">
        <f>(F1125-F1120)/F1120</f>
        <v>1.9585390978341028E-3</v>
      </c>
      <c r="W239" s="10">
        <f>[1]SPX_20260609_MULT!V239</f>
        <v>2.2450191994650114E-2</v>
      </c>
      <c r="X239" s="10">
        <f>LN(F1125/F1120)</f>
        <v>1.9566236606997659E-3</v>
      </c>
      <c r="Y239" s="10">
        <f>[1]SPX_20260609_MULT!X239</f>
        <v>2.220189576268012E-2</v>
      </c>
      <c r="AA239" s="4">
        <f>A1185</f>
        <v>46077</v>
      </c>
      <c r="AB239" s="10">
        <f>(F1185-F1180)/F1180</f>
        <v>5.8699372715141475E-3</v>
      </c>
      <c r="AC239" s="10">
        <f>[1]SPX_20260609_MULT!AB239</f>
        <v>6.8461336374942994E-3</v>
      </c>
      <c r="AD239" s="10">
        <f>LN(F1185/F1180)</f>
        <v>5.8527763128147902E-3</v>
      </c>
      <c r="AE239" s="10">
        <f>[1]SPX_20260609_MULT!AD239</f>
        <v>6.8228052767966285E-3</v>
      </c>
      <c r="AG239" s="4">
        <f>A1247</f>
        <v>46164</v>
      </c>
      <c r="AH239" s="10">
        <f>(F1247-F1242)/F1242</f>
        <v>5.2317161477190448E-2</v>
      </c>
      <c r="AI239" s="10">
        <f>[1]SPX_20260609_MULT!AH239</f>
        <v>8.769142486032477E-3</v>
      </c>
      <c r="AJ239" s="10">
        <f>LN(F1247/F1242)</f>
        <v>5.0994553172167841E-2</v>
      </c>
      <c r="AK239" s="10">
        <f>[1]SPX_20260609_MULT!AJ239</f>
        <v>8.7309168641347239E-3</v>
      </c>
    </row>
    <row r="240" spans="1:37" x14ac:dyDescent="0.35">
      <c r="A240" s="4">
        <v>44698</v>
      </c>
      <c r="B240" s="5">
        <v>61.02</v>
      </c>
      <c r="C240" s="5">
        <v>61.02</v>
      </c>
      <c r="D240" s="5">
        <v>60.02</v>
      </c>
      <c r="E240" s="5">
        <v>60.44</v>
      </c>
      <c r="F240" s="5">
        <v>54.194400000000002</v>
      </c>
      <c r="G240" s="7">
        <v>112900</v>
      </c>
      <c r="I240" s="4">
        <f>A245</f>
        <v>44705</v>
      </c>
      <c r="J240" s="10">
        <f>(F245-F240)/F240</f>
        <v>2.3659271068597418E-2</v>
      </c>
      <c r="K240" s="10">
        <f>[1]SPX_20260609_MULT!J240</f>
        <v>-3.6041942452231274E-2</v>
      </c>
      <c r="L240" s="10">
        <f>LN(F245/F240)</f>
        <v>2.338372814897563E-2</v>
      </c>
      <c r="M240" s="10">
        <f>[1]SPX_20260609_MULT!L240</f>
        <v>-3.6707494086000068E-2</v>
      </c>
      <c r="O240" s="4">
        <f>A999</f>
        <v>45805</v>
      </c>
      <c r="P240" s="10">
        <f>(F999-F995)/F995</f>
        <v>-1.0063747538543978E-2</v>
      </c>
      <c r="Q240" s="10">
        <f>[1]SPX_20260609_MULT!P240</f>
        <v>7.5180210059869685E-3</v>
      </c>
      <c r="R240" s="10">
        <f>LN(F999/F995)</f>
        <v>-1.0114729379794801E-2</v>
      </c>
      <c r="S240" s="10">
        <f>[1]SPX_20260609_MULT!R240</f>
        <v>7.489901533310651E-3</v>
      </c>
      <c r="U240" s="4">
        <f>A1126</f>
        <v>45987</v>
      </c>
      <c r="V240" s="10">
        <f>(F1126-F1121)/F1121</f>
        <v>4.3654332505568029E-2</v>
      </c>
      <c r="W240" s="10">
        <f>[1]SPX_20260609_MULT!V240</f>
        <v>2.5661786959007719E-2</v>
      </c>
      <c r="X240" s="10">
        <f>LN(F1126/F1121)</f>
        <v>4.2728335502429417E-2</v>
      </c>
      <c r="Y240" s="10">
        <f>[1]SPX_20260609_MULT!X240</f>
        <v>2.5338050064450068E-2</v>
      </c>
      <c r="AA240" s="4">
        <f>A1186</f>
        <v>46078</v>
      </c>
      <c r="AB240" s="10">
        <f>(F1186-F1181)/F1181</f>
        <v>1.1363741298971943E-2</v>
      </c>
      <c r="AC240" s="10">
        <f>[1]SPX_20260609_MULT!AB240</f>
        <v>9.4196888467503043E-3</v>
      </c>
      <c r="AD240" s="10">
        <f>LN(F1186/F1181)</f>
        <v>1.1299659010214902E-2</v>
      </c>
      <c r="AE240" s="10">
        <f>[1]SPX_20260609_MULT!AD240</f>
        <v>9.3756002288917246E-3</v>
      </c>
      <c r="AG240" s="4">
        <f>A1248</f>
        <v>46168</v>
      </c>
      <c r="AH240" s="10">
        <f>(F1248-F1244)/F1244</f>
        <v>2.253771073646843E-2</v>
      </c>
      <c r="AI240" s="10">
        <f>[1]SPX_20260609_MULT!AH240</f>
        <v>2.2507771725921135E-2</v>
      </c>
      <c r="AJ240" s="10">
        <f>LN(F1248/F1244)</f>
        <v>2.2287489170596995E-2</v>
      </c>
      <c r="AK240" s="10">
        <f>[1]SPX_20260609_MULT!AJ240</f>
        <v>2.2258209615881916E-2</v>
      </c>
    </row>
    <row r="241" spans="1:37" x14ac:dyDescent="0.35">
      <c r="A241" s="4">
        <v>44699</v>
      </c>
      <c r="B241" s="5">
        <v>60.9</v>
      </c>
      <c r="C241" s="5">
        <v>62.11</v>
      </c>
      <c r="D241" s="5">
        <v>60.04</v>
      </c>
      <c r="E241" s="5">
        <v>60.37</v>
      </c>
      <c r="F241" s="5">
        <v>54.131599999999999</v>
      </c>
      <c r="G241" s="7">
        <v>153700</v>
      </c>
      <c r="I241" s="4">
        <f>A246</f>
        <v>44706</v>
      </c>
      <c r="J241" s="10">
        <f>(F246-F241)/F241</f>
        <v>1.5074374302625501E-2</v>
      </c>
      <c r="K241" s="10">
        <f>[1]SPX_20260609_MULT!J241</f>
        <v>1.4030221986253243E-2</v>
      </c>
      <c r="L241" s="10">
        <f>LN(F246/F241)</f>
        <v>1.496188498425674E-2</v>
      </c>
      <c r="M241" s="10">
        <f>[1]SPX_20260609_MULT!L241</f>
        <v>1.3932709445010327E-2</v>
      </c>
      <c r="O241" s="4">
        <f>A1000</f>
        <v>45806</v>
      </c>
      <c r="P241" s="10">
        <f>(F1000-F996)/F996</f>
        <v>3.8221618226279928E-3</v>
      </c>
      <c r="Q241" s="10">
        <f>[1]SPX_20260609_MULT!P241</f>
        <v>1.2009582729559964E-2</v>
      </c>
      <c r="R241" s="10">
        <f>LN(F1000/F996)</f>
        <v>3.8148759214896334E-3</v>
      </c>
      <c r="S241" s="10">
        <f>[1]SPX_20260609_MULT!R241</f>
        <v>1.1938039920797762E-2</v>
      </c>
      <c r="U241" s="4">
        <f>A1127</f>
        <v>45989</v>
      </c>
      <c r="V241" s="10">
        <f>(F1127-F1123)/F1123</f>
        <v>3.7774204245538005E-2</v>
      </c>
      <c r="W241" s="10">
        <f>[1]SPX_20260609_MULT!V241</f>
        <v>3.7270932190691358E-2</v>
      </c>
      <c r="X241" s="10">
        <f>LN(F1127/F1123)</f>
        <v>3.7078231452119484E-2</v>
      </c>
      <c r="Y241" s="10">
        <f>[1]SPX_20260609_MULT!X241</f>
        <v>3.659316049546648E-2</v>
      </c>
      <c r="AA241" s="4">
        <f>A1187</f>
        <v>46079</v>
      </c>
      <c r="AB241" s="10">
        <f>(F1187-F1182)/F1182</f>
        <v>-1.9607807266121432E-2</v>
      </c>
      <c r="AC241" s="10">
        <f>[1]SPX_20260609_MULT!AB241</f>
        <v>6.8450236473476542E-3</v>
      </c>
      <c r="AD241" s="10">
        <f>LN(F1187/F1182)</f>
        <v>-1.9802590707624246E-2</v>
      </c>
      <c r="AE241" s="10">
        <f>[1]SPX_20260609_MULT!AD241</f>
        <v>6.8217028335121454E-3</v>
      </c>
      <c r="AG241" s="4">
        <f>A1249</f>
        <v>46169</v>
      </c>
      <c r="AH241" s="10">
        <f>(F1249-F1245)/F1245</f>
        <v>1.8977332630469256E-2</v>
      </c>
      <c r="AI241" s="10">
        <f>[1]SPX_20260609_MULT!AH241</f>
        <v>1.1758010906654943E-2</v>
      </c>
      <c r="AJ241" s="10">
        <f>LN(F1249/F1245)</f>
        <v>1.8799509273316719E-2</v>
      </c>
      <c r="AK241" s="10">
        <f>[1]SPX_20260609_MULT!AJ241</f>
        <v>1.1689422614154531E-2</v>
      </c>
    </row>
    <row r="242" spans="1:37" x14ac:dyDescent="0.35">
      <c r="A242" s="4">
        <v>44700</v>
      </c>
      <c r="B242" s="5">
        <v>60.13</v>
      </c>
      <c r="C242" s="5">
        <v>61.57</v>
      </c>
      <c r="D242" s="5">
        <v>59.48</v>
      </c>
      <c r="E242" s="5">
        <v>61.33</v>
      </c>
      <c r="F242" s="5">
        <v>54.992400000000004</v>
      </c>
      <c r="G242" s="7">
        <v>163400</v>
      </c>
      <c r="I242" s="4">
        <f>A247</f>
        <v>44707</v>
      </c>
      <c r="J242" s="10">
        <f>(F247-F242)/F242</f>
        <v>-6.0335610011565451E-3</v>
      </c>
      <c r="K242" s="10">
        <f>[1]SPX_20260609_MULT!J242</f>
        <v>4.0261100956472902E-2</v>
      </c>
      <c r="L242" s="10">
        <f>LN(F247/F242)</f>
        <v>-6.0518364782181141E-3</v>
      </c>
      <c r="M242" s="10">
        <f>[1]SPX_20260609_MULT!L242</f>
        <v>3.947174025533487E-2</v>
      </c>
      <c r="O242" s="4">
        <f>A1001</f>
        <v>45807</v>
      </c>
      <c r="P242" s="10">
        <f>(F1001-F997)/F997</f>
        <v>7.6297501108986605E-4</v>
      </c>
      <c r="Q242" s="10">
        <f>[1]SPX_20260609_MULT!P242</f>
        <v>1.8761585531227438E-2</v>
      </c>
      <c r="R242" s="10">
        <f>LN(F1001/F997)</f>
        <v>7.6268409362178873E-4</v>
      </c>
      <c r="S242" s="10">
        <f>[1]SPX_20260609_MULT!R242</f>
        <v>1.8587757808862734E-2</v>
      </c>
      <c r="U242" s="4">
        <f>A1128</f>
        <v>45992</v>
      </c>
      <c r="V242" s="10">
        <f>(F1128-F1124)/F1124</f>
        <v>4.1795064115887584E-2</v>
      </c>
      <c r="W242" s="10">
        <f>[1]SPX_20260609_MULT!V242</f>
        <v>1.6033985729800696E-2</v>
      </c>
      <c r="X242" s="10">
        <f>LN(F1128/F1124)</f>
        <v>4.0945248475426334E-2</v>
      </c>
      <c r="Y242" s="10">
        <f>[1]SPX_20260609_MULT!X242</f>
        <v>1.5906799118291251E-2</v>
      </c>
      <c r="AA242" s="4">
        <f>A1188</f>
        <v>46080</v>
      </c>
      <c r="AB242" s="10">
        <f>(F1188-F1183)/F1183</f>
        <v>-2.5367392657806669E-2</v>
      </c>
      <c r="AC242" s="10">
        <f>[1]SPX_20260609_MULT!AB242</f>
        <v>-4.4330062314984929E-3</v>
      </c>
      <c r="AD242" s="10">
        <f>LN(F1188/F1183)</f>
        <v>-2.5694691978506844E-2</v>
      </c>
      <c r="AE242" s="10">
        <f>[1]SPX_20260609_MULT!AD242</f>
        <v>-4.4428611389848629E-3</v>
      </c>
      <c r="AG242" s="4">
        <f>A1250</f>
        <v>46170</v>
      </c>
      <c r="AH242" s="10">
        <f>(F1250-F1246)/F1246</f>
        <v>-5.5574852379298417E-3</v>
      </c>
      <c r="AI242" s="10">
        <f>[1]SPX_20260609_MULT!AH242</f>
        <v>1.5835745278790083E-2</v>
      </c>
      <c r="AJ242" s="10">
        <f>LN(F1250/F1246)</f>
        <v>-5.5729855140608554E-3</v>
      </c>
      <c r="AK242" s="10">
        <f>[1]SPX_20260609_MULT!AJ242</f>
        <v>1.5711668053918149E-2</v>
      </c>
    </row>
    <row r="243" spans="1:37" x14ac:dyDescent="0.35">
      <c r="A243" s="4">
        <v>44701</v>
      </c>
      <c r="B243" s="5">
        <v>61.58</v>
      </c>
      <c r="C243" s="5">
        <v>61.58</v>
      </c>
      <c r="D243" s="5">
        <v>59.2</v>
      </c>
      <c r="E243" s="5">
        <v>60.66</v>
      </c>
      <c r="F243" s="5">
        <v>54.391599999999997</v>
      </c>
      <c r="G243" s="7">
        <v>165200</v>
      </c>
      <c r="I243" s="4">
        <f>A248</f>
        <v>44708</v>
      </c>
      <c r="J243" s="10">
        <f>(F248-F243)/F243</f>
        <v>7.4184249038454671E-3</v>
      </c>
      <c r="K243" s="10">
        <f>[1]SPX_20260609_MULT!J243</f>
        <v>6.584372972902458E-2</v>
      </c>
      <c r="L243" s="10">
        <f>LN(F248/F243)</f>
        <v>7.3910437232543773E-3</v>
      </c>
      <c r="M243" s="10">
        <f>[1]SPX_20260609_MULT!L243</f>
        <v>6.376671999664045E-2</v>
      </c>
      <c r="O243" s="4">
        <f>A1002</f>
        <v>45810</v>
      </c>
      <c r="P243" s="10">
        <f>(F1002-F997)/F997</f>
        <v>-1.1440682143033055E-2</v>
      </c>
      <c r="Q243" s="10">
        <f>[1]SPX_20260609_MULT!P243</f>
        <v>2.2940588298123628E-2</v>
      </c>
      <c r="R243" s="10">
        <f>LN(F1002/F997)</f>
        <v>-1.1506630223497133E-2</v>
      </c>
      <c r="S243" s="10">
        <f>[1]SPX_20260609_MULT!R243</f>
        <v>2.26814093281026E-2</v>
      </c>
      <c r="U243" s="4">
        <f>A1129</f>
        <v>45993</v>
      </c>
      <c r="V243" s="10">
        <f>(F1129-F1125)/F1125</f>
        <v>3.0176674079565168E-2</v>
      </c>
      <c r="W243" s="10">
        <f>[1]SPX_20260609_MULT!V243</f>
        <v>9.3838792497632408E-3</v>
      </c>
      <c r="X243" s="10">
        <f>LN(F1129/F1125)</f>
        <v>2.9730315764846759E-2</v>
      </c>
      <c r="Y243" s="10">
        <f>[1]SPX_20260609_MULT!X243</f>
        <v>9.3401241701439649E-3</v>
      </c>
      <c r="AA243" s="4">
        <f>A1189</f>
        <v>46083</v>
      </c>
      <c r="AB243" s="10">
        <f>(F1189-F1184)/F1184</f>
        <v>-1.4311531370365619E-2</v>
      </c>
      <c r="AC243" s="10">
        <f>[1]SPX_20260609_MULT!AB243</f>
        <v>6.4158677927681025E-3</v>
      </c>
      <c r="AD243" s="10">
        <f>LN(F1189/F1184)</f>
        <v>-1.4414929040394767E-2</v>
      </c>
      <c r="AE243" s="10">
        <f>[1]SPX_20260609_MULT!AD243</f>
        <v>6.3953737244490357E-3</v>
      </c>
      <c r="AG243" s="4">
        <f>A1251</f>
        <v>46171</v>
      </c>
      <c r="AH243" s="10">
        <f>(F1251-F1247)/F1247</f>
        <v>-5.1608463788061975E-3</v>
      </c>
      <c r="AI243" s="10">
        <f>[1]SPX_20260609_MULT!AH243</f>
        <v>1.4262269248499139E-2</v>
      </c>
      <c r="AJ243" s="10">
        <f>LN(F1251/F1247)</f>
        <v>-5.1742095431323906E-3</v>
      </c>
      <c r="AK243" s="10">
        <f>[1]SPX_20260609_MULT!AJ243</f>
        <v>1.4161519899381265E-2</v>
      </c>
    </row>
    <row r="244" spans="1:37" x14ac:dyDescent="0.35">
      <c r="A244" s="4">
        <v>44704</v>
      </c>
      <c r="B244" s="5">
        <v>61.38</v>
      </c>
      <c r="C244" s="5">
        <v>61.94</v>
      </c>
      <c r="D244" s="5">
        <v>60.45</v>
      </c>
      <c r="E244" s="5">
        <v>60.94</v>
      </c>
      <c r="F244" s="5">
        <v>54.642699999999998</v>
      </c>
      <c r="G244" s="7">
        <v>111500</v>
      </c>
      <c r="I244" s="4">
        <f>A249</f>
        <v>44712</v>
      </c>
      <c r="J244" s="10">
        <f>(F249-F245)/F245</f>
        <v>-3.2265856234876258E-4</v>
      </c>
      <c r="K244" s="10">
        <f>[1]SPX_20260609_MULT!J244</f>
        <v>4.8375204238002054E-2</v>
      </c>
      <c r="L244" s="10">
        <f>LN(F249/F245)</f>
        <v>-3.2271062782262015E-4</v>
      </c>
      <c r="M244" s="10">
        <f>[1]SPX_20260609_MULT!L244</f>
        <v>4.7241541136300205E-2</v>
      </c>
      <c r="O244" s="4">
        <f>A1003</f>
        <v>45811</v>
      </c>
      <c r="P244" s="10">
        <f>(F1003-F998)/F998</f>
        <v>-3.407705210990051E-3</v>
      </c>
      <c r="Q244" s="10">
        <f>[1]SPX_20260609_MULT!P244</f>
        <v>8.2461825808826973E-3</v>
      </c>
      <c r="R244" s="10">
        <f>LN(F1003/F998)</f>
        <v>-3.4135246628046291E-3</v>
      </c>
      <c r="S244" s="10">
        <f>[1]SPX_20260609_MULT!R244</f>
        <v>8.2123685810661061E-3</v>
      </c>
      <c r="U244" s="4">
        <f>A1130</f>
        <v>45994</v>
      </c>
      <c r="V244" s="10">
        <f>(F1130-F1126)/F1126</f>
        <v>3.4928891157789126E-2</v>
      </c>
      <c r="W244" s="10">
        <f>[1]SPX_20260609_MULT!V244</f>
        <v>5.4472956098659585E-3</v>
      </c>
      <c r="X244" s="10">
        <f>LN(F1130/F1126)</f>
        <v>3.4332720161718296E-2</v>
      </c>
      <c r="Y244" s="10">
        <f>[1]SPX_20260609_MULT!X244</f>
        <v>5.4325127552223912E-3</v>
      </c>
      <c r="AA244" s="4">
        <f>A1190</f>
        <v>46084</v>
      </c>
      <c r="AB244" s="10">
        <f>(F1190-F1185)/F1185</f>
        <v>3.19106714341887E-2</v>
      </c>
      <c r="AC244" s="10">
        <f>[1]SPX_20260609_MULT!AB244</f>
        <v>-1.0658803485561251E-2</v>
      </c>
      <c r="AD244" s="10">
        <f>LN(F1190/F1185)</f>
        <v>3.1412104625150032E-2</v>
      </c>
      <c r="AE244" s="10">
        <f>[1]SPX_20260609_MULT!AD244</f>
        <v>-1.071601543522218E-2</v>
      </c>
      <c r="AG244" s="4">
        <f>A1252</f>
        <v>46174</v>
      </c>
      <c r="AH244" s="10">
        <f>(F1252-F1247)/F1247</f>
        <v>-2.0127300877343914E-2</v>
      </c>
      <c r="AI244" s="10">
        <f>[1]SPX_20260609_MULT!AH244</f>
        <v>1.6926240298829963E-2</v>
      </c>
      <c r="AJ244" s="10">
        <f>LN(F1252/F1247)</f>
        <v>-2.0332614609538922E-2</v>
      </c>
      <c r="AK244" s="10">
        <f>[1]SPX_20260609_MULT!AJ244</f>
        <v>1.678458768975135E-2</v>
      </c>
    </row>
    <row r="245" spans="1:37" x14ac:dyDescent="0.35">
      <c r="A245" s="4">
        <v>44705</v>
      </c>
      <c r="B245" s="5">
        <v>61.4</v>
      </c>
      <c r="C245" s="5">
        <v>61.97</v>
      </c>
      <c r="D245" s="5">
        <v>59.93</v>
      </c>
      <c r="E245" s="5">
        <v>61.87</v>
      </c>
      <c r="F245" s="5">
        <v>55.476599999999998</v>
      </c>
      <c r="G245" s="7">
        <v>122400</v>
      </c>
      <c r="I245" s="4">
        <f>A250</f>
        <v>44713</v>
      </c>
      <c r="J245" s="10">
        <f>(F250-F246)/F246</f>
        <v>1.3054255326893287E-2</v>
      </c>
      <c r="K245" s="10">
        <f>[1]SPX_20260609_MULT!J245</f>
        <v>3.0788719013353394E-2</v>
      </c>
      <c r="L245" s="10">
        <f>LN(F250/F246)</f>
        <v>1.2969782891435817E-2</v>
      </c>
      <c r="M245" s="10">
        <f>[1]SPX_20260609_MULT!L245</f>
        <v>3.0324255822095272E-2</v>
      </c>
      <c r="O245" s="4">
        <f>A1004</f>
        <v>45812</v>
      </c>
      <c r="P245" s="10">
        <f>(F1004-F999)/F999</f>
        <v>-8.440642805720355E-3</v>
      </c>
      <c r="Q245" s="10">
        <f>[1]SPX_20260609_MULT!P245</f>
        <v>1.3969534570294356E-2</v>
      </c>
      <c r="R245" s="10">
        <f>LN(F1004/F999)</f>
        <v>-8.4764667584336009E-3</v>
      </c>
      <c r="S245" s="10">
        <f>[1]SPX_20260609_MULT!R245</f>
        <v>1.387285991516627E-2</v>
      </c>
      <c r="U245" s="4">
        <f>A1131</f>
        <v>45995</v>
      </c>
      <c r="V245" s="10">
        <f>(F1131-F1126)/F1126</f>
        <v>2.4578616297081819E-2</v>
      </c>
      <c r="W245" s="10">
        <f>[1]SPX_20260609_MULT!V245</f>
        <v>6.5335019402769133E-3</v>
      </c>
      <c r="X245" s="10">
        <f>LN(F1131/F1126)</f>
        <v>2.4281422011483908E-2</v>
      </c>
      <c r="Y245" s="10">
        <f>[1]SPX_20260609_MULT!X245</f>
        <v>6.5122511277375074E-3</v>
      </c>
      <c r="AA245" s="4">
        <f>A1191</f>
        <v>46085</v>
      </c>
      <c r="AB245" s="10">
        <f>(F1191-F1186)/F1186</f>
        <v>4.9292199586568608E-2</v>
      </c>
      <c r="AC245" s="10">
        <f>[1]SPX_20260609_MULT!AB245</f>
        <v>-1.1032028065009252E-2</v>
      </c>
      <c r="AD245" s="10">
        <f>LN(F1191/F1186)</f>
        <v>4.811584123297627E-2</v>
      </c>
      <c r="AE245" s="10">
        <f>[1]SPX_20260609_MULT!AD245</f>
        <v>-1.1093332176031159E-2</v>
      </c>
      <c r="AG245" s="4">
        <f>A1253</f>
        <v>46175</v>
      </c>
      <c r="AH245" s="10">
        <f>(F1253-F1248)/F1248</f>
        <v>5.206525511975206E-4</v>
      </c>
      <c r="AI245" s="10">
        <f>[1]SPX_20260609_MULT!AH245</f>
        <v>1.2056549934769673E-2</v>
      </c>
      <c r="AJ245" s="10">
        <f>LN(F1253/F1248)</f>
        <v>5.2051705868570502E-4</v>
      </c>
      <c r="AK245" s="10">
        <f>[1]SPX_20260609_MULT!AJ245</f>
        <v>1.1984448686262651E-2</v>
      </c>
    </row>
    <row r="246" spans="1:37" x14ac:dyDescent="0.35">
      <c r="A246" s="4">
        <v>44706</v>
      </c>
      <c r="B246" s="5">
        <v>62.21</v>
      </c>
      <c r="C246" s="5">
        <v>62.49</v>
      </c>
      <c r="D246" s="5">
        <v>61.17</v>
      </c>
      <c r="E246" s="5">
        <v>61.28</v>
      </c>
      <c r="F246" s="5">
        <v>54.947600000000001</v>
      </c>
      <c r="G246" s="7">
        <v>220300</v>
      </c>
      <c r="I246" s="4">
        <f>A251</f>
        <v>44714</v>
      </c>
      <c r="J246" s="10">
        <f>(F251-F247)/F247</f>
        <v>2.6082772600373925E-2</v>
      </c>
      <c r="K246" s="10">
        <f>[1]SPX_20260609_MULT!J246</f>
        <v>2.9320943425050268E-2</v>
      </c>
      <c r="L246" s="10">
        <f>LN(F251/F247)</f>
        <v>2.574841854361834E-2</v>
      </c>
      <c r="M246" s="10">
        <f>[1]SPX_20260609_MULT!L246</f>
        <v>2.8899306593981693E-2</v>
      </c>
      <c r="O246" s="4">
        <f>A1005</f>
        <v>45813</v>
      </c>
      <c r="P246" s="10">
        <f>(F1005-F1000)/F1000</f>
        <v>-1.0279559143868522E-2</v>
      </c>
      <c r="Q246" s="10">
        <f>[1]SPX_20260609_MULT!P246</f>
        <v>4.5888227941487114E-3</v>
      </c>
      <c r="R246" s="10">
        <f>LN(F1005/F1000)</f>
        <v>-1.0332758704685186E-2</v>
      </c>
      <c r="S246" s="10">
        <f>[1]SPX_20260609_MULT!R246</f>
        <v>4.5783262457814305E-3</v>
      </c>
      <c r="U246" s="4">
        <f>A1132</f>
        <v>45996</v>
      </c>
      <c r="V246" s="10">
        <f>(F1132-F1127)/F1127</f>
        <v>3.1875335135312641E-2</v>
      </c>
      <c r="W246" s="10">
        <f>[1]SPX_20260609_MULT!V246</f>
        <v>3.1113769306982371E-3</v>
      </c>
      <c r="X246" s="10">
        <f>LN(F1132/F1127)</f>
        <v>3.137786047506174E-2</v>
      </c>
      <c r="Y246" s="10">
        <f>[1]SPX_20260609_MULT!X246</f>
        <v>3.10654661419257E-3</v>
      </c>
      <c r="AA246" s="4">
        <f>A1192</f>
        <v>46086</v>
      </c>
      <c r="AB246" s="10">
        <f>(F1192-F1187)/F1187</f>
        <v>4.6297730364376961E-2</v>
      </c>
      <c r="AC246" s="10">
        <f>[1]SPX_20260609_MULT!AB246</f>
        <v>-1.1311547944401121E-2</v>
      </c>
      <c r="AD246" s="10">
        <f>LN(F1192/F1187)</f>
        <v>4.5257962200922444E-2</v>
      </c>
      <c r="AE246" s="10">
        <f>[1]SPX_20260609_MULT!AD246</f>
        <v>-1.1376010074843498E-2</v>
      </c>
      <c r="AG246" s="4">
        <f>A1254</f>
        <v>46176</v>
      </c>
      <c r="AH246" s="10">
        <f>(F1254-F1249)/F1249</f>
        <v>-3.2591826176927068E-2</v>
      </c>
      <c r="AI246" s="10">
        <f>[1]SPX_20260609_MULT!AH246</f>
        <v>4.4296131278657239E-3</v>
      </c>
      <c r="AJ246" s="10">
        <f>LN(F1254/F1249)</f>
        <v>-3.313476935969855E-2</v>
      </c>
      <c r="AK246" s="10">
        <f>[1]SPX_20260609_MULT!AJ246</f>
        <v>4.4198312675678324E-3</v>
      </c>
    </row>
    <row r="247" spans="1:37" x14ac:dyDescent="0.35">
      <c r="A247" s="4">
        <v>44707</v>
      </c>
      <c r="B247" s="5">
        <v>61.95</v>
      </c>
      <c r="C247" s="5">
        <v>62</v>
      </c>
      <c r="D247" s="5">
        <v>60.7</v>
      </c>
      <c r="E247" s="5">
        <v>60.96</v>
      </c>
      <c r="F247" s="5">
        <v>54.660600000000002</v>
      </c>
      <c r="G247" s="7">
        <v>181000</v>
      </c>
      <c r="I247" s="4">
        <f>A252</f>
        <v>44715</v>
      </c>
      <c r="J247" s="10">
        <f>(F252-F248)/F248</f>
        <v>1.7837361369903569E-2</v>
      </c>
      <c r="K247" s="10">
        <f>[1]SPX_20260609_MULT!J247</f>
        <v>-1.1952219595202851E-2</v>
      </c>
      <c r="L247" s="10">
        <f>LN(F252/F248)</f>
        <v>1.7680142466946248E-2</v>
      </c>
      <c r="M247" s="10">
        <f>[1]SPX_20260609_MULT!L247</f>
        <v>-1.2024221670011484E-2</v>
      </c>
      <c r="O247" s="4">
        <f>A1006</f>
        <v>45814</v>
      </c>
      <c r="P247" s="10">
        <f>(F1006-F1001)/F1001</f>
        <v>-2.2483708028967028E-2</v>
      </c>
      <c r="Q247" s="10">
        <f>[1]SPX_20260609_MULT!P247</f>
        <v>1.499909526715873E-2</v>
      </c>
      <c r="R247" s="10">
        <f>LN(F1006/F1001)</f>
        <v>-2.2740320283469919E-2</v>
      </c>
      <c r="S247" s="10">
        <f>[1]SPX_20260609_MULT!R247</f>
        <v>1.4887721130948281E-2</v>
      </c>
      <c r="U247" s="4">
        <f>A1133</f>
        <v>45999</v>
      </c>
      <c r="V247" s="10">
        <f>(F1133-F1128)/F1128</f>
        <v>-5.7618576732242849E-3</v>
      </c>
      <c r="W247" s="10">
        <f>[1]SPX_20260609_MULT!V247</f>
        <v>4.9731015037232399E-3</v>
      </c>
      <c r="X247" s="10">
        <f>LN(F1133/F1128)</f>
        <v>-5.7785212146122074E-3</v>
      </c>
      <c r="Y247" s="10">
        <f>[1]SPX_20260609_MULT!X247</f>
        <v>4.9607764799467057E-3</v>
      </c>
      <c r="AA247" s="4">
        <f>A1193</f>
        <v>46087</v>
      </c>
      <c r="AB247" s="10">
        <f>(F1193-F1188)/F1188</f>
        <v>8.2172354945608664E-2</v>
      </c>
      <c r="AC247" s="10">
        <f>[1]SPX_20260609_MULT!AB247</f>
        <v>-2.0186411453411109E-2</v>
      </c>
      <c r="AD247" s="10">
        <f>LN(F1193/F1188)</f>
        <v>7.8970460664219949E-2</v>
      </c>
      <c r="AE247" s="10">
        <f>[1]SPX_20260609_MULT!AD247</f>
        <v>-2.039294117962015E-2</v>
      </c>
      <c r="AG247" s="4">
        <f>A1255</f>
        <v>46177</v>
      </c>
      <c r="AH247" s="10">
        <f>(F1255-F1250)/F1250</f>
        <v>-1.2399580859238576E-2</v>
      </c>
      <c r="AI247" s="10">
        <f>[1]SPX_20260609_MULT!AH247</f>
        <v>2.7351957299744786E-3</v>
      </c>
      <c r="AJ247" s="10">
        <f>LN(F1255/F1250)</f>
        <v>-1.2477097107839504E-2</v>
      </c>
      <c r="AK247" s="10">
        <f>[1]SPX_20260609_MULT!AJ247</f>
        <v>2.7314618891078495E-3</v>
      </c>
    </row>
    <row r="248" spans="1:37" x14ac:dyDescent="0.35">
      <c r="A248" s="4">
        <v>44708</v>
      </c>
      <c r="B248" s="5">
        <v>61.36</v>
      </c>
      <c r="C248" s="5">
        <v>61.85</v>
      </c>
      <c r="D248" s="5">
        <v>60.6</v>
      </c>
      <c r="E248" s="5">
        <v>61.11</v>
      </c>
      <c r="F248" s="5">
        <v>54.795099999999998</v>
      </c>
      <c r="G248" s="7">
        <v>155200</v>
      </c>
      <c r="I248" s="4">
        <f>A253</f>
        <v>44718</v>
      </c>
      <c r="J248" s="10">
        <f>(F253-F248)/F248</f>
        <v>3.3220123697191961E-2</v>
      </c>
      <c r="K248" s="10">
        <f>[1]SPX_20260609_MULT!J248</f>
        <v>-8.8523024716081582E-3</v>
      </c>
      <c r="L248" s="10">
        <f>LN(F253/F248)</f>
        <v>3.2680259108711342E-2</v>
      </c>
      <c r="M248" s="10">
        <f>[1]SPX_20260609_MULT!L248</f>
        <v>-8.8917168790428013E-3</v>
      </c>
      <c r="O248" s="4">
        <f>A1007</f>
        <v>45817</v>
      </c>
      <c r="P248" s="10">
        <f>(F1007-F1002)/F1002</f>
        <v>1.4081950931550655E-2</v>
      </c>
      <c r="Q248" s="10">
        <f>[1]SPX_20260609_MULT!P248</f>
        <v>1.1782464306958295E-2</v>
      </c>
      <c r="R248" s="10">
        <f>LN(F1007/F1002)</f>
        <v>1.3983721362397792E-2</v>
      </c>
      <c r="S248" s="10">
        <f>[1]SPX_20260609_MULT!R248</f>
        <v>1.1713591540454022E-2</v>
      </c>
      <c r="U248" s="4">
        <f>A1134</f>
        <v>46000</v>
      </c>
      <c r="V248" s="10">
        <f>(F1134-F1129)/F1129</f>
        <v>-1.8334182832129148E-2</v>
      </c>
      <c r="W248" s="10">
        <f>[1]SPX_20260609_MULT!V248</f>
        <v>1.6311460408332124E-3</v>
      </c>
      <c r="X248" s="10">
        <f>LN(F1134/F1129)</f>
        <v>-1.850433692873291E-2</v>
      </c>
      <c r="Y248" s="10">
        <f>[1]SPX_20260609_MULT!X248</f>
        <v>1.6298171669918286E-3</v>
      </c>
      <c r="AA248" s="4">
        <f>A1194</f>
        <v>46090</v>
      </c>
      <c r="AB248" s="10">
        <f>(F1194-F1189)/F1189</f>
        <v>7.6456099412930328E-2</v>
      </c>
      <c r="AC248" s="10">
        <f>[1]SPX_20260609_MULT!AB248</f>
        <v>-1.2443276256996504E-2</v>
      </c>
      <c r="AD248" s="10">
        <f>LN(F1194/F1189)</f>
        <v>7.3674256138819824E-2</v>
      </c>
      <c r="AE248" s="10">
        <f>[1]SPX_20260609_MULT!AD248</f>
        <v>-1.2521342091508278E-2</v>
      </c>
      <c r="AG248" s="4">
        <f>A1256</f>
        <v>46178</v>
      </c>
      <c r="AH248" s="10">
        <f>(F1256-F1251)/F1251</f>
        <v>-6.9168251772436205E-3</v>
      </c>
      <c r="AI248" s="10">
        <f>[1]SPX_20260609_MULT!AH248</f>
        <v>-2.5899229210149512E-2</v>
      </c>
      <c r="AJ248" s="10">
        <f>LN(F1256/F1251)</f>
        <v>-6.9408572939216612E-3</v>
      </c>
      <c r="AK248" s="10">
        <f>[1]SPX_20260609_MULT!AJ248</f>
        <v>-2.6240519921431268E-2</v>
      </c>
    </row>
    <row r="249" spans="1:37" x14ac:dyDescent="0.35">
      <c r="A249" s="4">
        <v>44712</v>
      </c>
      <c r="B249" s="5">
        <v>60.73</v>
      </c>
      <c r="C249" s="5">
        <v>61.96</v>
      </c>
      <c r="D249" s="5">
        <v>59.89</v>
      </c>
      <c r="E249" s="5">
        <v>61.85</v>
      </c>
      <c r="F249" s="5">
        <v>55.4587</v>
      </c>
      <c r="G249" s="7">
        <v>287300</v>
      </c>
      <c r="I249" s="4">
        <f>A254</f>
        <v>44719</v>
      </c>
      <c r="J249" s="10">
        <f>(F254-F249)/F249</f>
        <v>2.0694679103549135E-2</v>
      </c>
      <c r="K249" s="10">
        <f>[1]SPX_20260609_MULT!J249</f>
        <v>6.9044687851230763E-3</v>
      </c>
      <c r="L249" s="10">
        <f>LN(F254/F249)</f>
        <v>2.0483453426120631E-2</v>
      </c>
      <c r="M249" s="10">
        <f>[1]SPX_20260609_MULT!L249</f>
        <v>6.8807420913902656E-3</v>
      </c>
      <c r="O249" s="4">
        <f>A1008</f>
        <v>45818</v>
      </c>
      <c r="P249" s="10">
        <f>(F1008-F1003)/F1003</f>
        <v>3.1345745934480397E-2</v>
      </c>
      <c r="Q249" s="10">
        <f>[1]SPX_20260609_MULT!P249</f>
        <v>1.1463275953361685E-2</v>
      </c>
      <c r="R249" s="10">
        <f>LN(F1008/F1003)</f>
        <v>3.0864498899492322E-2</v>
      </c>
      <c r="S249" s="10">
        <f>[1]SPX_20260609_MULT!R249</f>
        <v>1.1398070444925966E-2</v>
      </c>
      <c r="U249" s="4">
        <f>A1135</f>
        <v>46001</v>
      </c>
      <c r="V249" s="10">
        <f>(F1135-F1130)/F1130</f>
        <v>-1.0437065342804106E-3</v>
      </c>
      <c r="W249" s="10">
        <f>[1]SPX_20260609_MULT!V249</f>
        <v>5.3958408403309722E-3</v>
      </c>
      <c r="X249" s="10">
        <f>LN(F1135/F1130)</f>
        <v>-1.044251575220144E-3</v>
      </c>
      <c r="Y249" s="10">
        <f>[1]SPX_20260609_MULT!X249</f>
        <v>5.3813354469446238E-3</v>
      </c>
      <c r="AA249" s="4">
        <f>A1195</f>
        <v>46091</v>
      </c>
      <c r="AB249" s="10">
        <f>(F1195-F1190)/F1190</f>
        <v>1.2369904114101628E-2</v>
      </c>
      <c r="AC249" s="10">
        <f>[1]SPX_20260609_MULT!AB249</f>
        <v>-5.1564923599563975E-3</v>
      </c>
      <c r="AD249" s="10">
        <f>LN(F1195/F1190)</f>
        <v>1.2294021979190059E-2</v>
      </c>
      <c r="AE249" s="10">
        <f>[1]SPX_20260609_MULT!AD249</f>
        <v>-5.1698329468695048E-3</v>
      </c>
      <c r="AG249" s="4">
        <f>A1257</f>
        <v>46181</v>
      </c>
      <c r="AH249" s="10">
        <f>(F1257-F1252)/F1252</f>
        <v>-1.3518258426966346E-2</v>
      </c>
      <c r="AI249" s="10">
        <f>[1]SPX_20260609_MULT!AH249</f>
        <v>-2.5557644688038499E-2</v>
      </c>
      <c r="AJ249" s="10">
        <f>LN(F1257/F1252)</f>
        <v>-1.3610461979613499E-2</v>
      </c>
      <c r="AK249" s="10">
        <f>[1]SPX_20260609_MULT!AJ249</f>
        <v>-2.5889914876016114E-2</v>
      </c>
    </row>
    <row r="250" spans="1:37" x14ac:dyDescent="0.35">
      <c r="A250" s="4">
        <v>44713</v>
      </c>
      <c r="B250" s="5">
        <v>62.16</v>
      </c>
      <c r="C250" s="5">
        <v>62.41</v>
      </c>
      <c r="D250" s="5">
        <v>61.27</v>
      </c>
      <c r="E250" s="5">
        <v>62.08</v>
      </c>
      <c r="F250" s="5">
        <v>55.664900000000003</v>
      </c>
      <c r="G250" s="7">
        <v>154400</v>
      </c>
      <c r="I250" s="4">
        <f>A255</f>
        <v>44720</v>
      </c>
      <c r="J250" s="10">
        <f>(F255-F250)/F250</f>
        <v>-6.449306474996838E-4</v>
      </c>
      <c r="K250" s="10">
        <f>[1]SPX_20260609_MULT!J250</f>
        <v>3.5452778800508324E-3</v>
      </c>
      <c r="L250" s="10">
        <f>LN(F255/F250)</f>
        <v>-6.4513870472954942E-4</v>
      </c>
      <c r="M250" s="10">
        <f>[1]SPX_20260609_MULT!L250</f>
        <v>3.539008196571207E-3</v>
      </c>
      <c r="O250" s="4">
        <f>A1009</f>
        <v>45819</v>
      </c>
      <c r="P250" s="10">
        <f>(F1009-F1004)/F1004</f>
        <v>3.579007582439768E-2</v>
      </c>
      <c r="Q250" s="10">
        <f>[1]SPX_20260609_MULT!P250</f>
        <v>8.6135882968377264E-3</v>
      </c>
      <c r="R250" s="10">
        <f>LN(F1009/F1004)</f>
        <v>3.516449379202817E-2</v>
      </c>
      <c r="S250" s="10">
        <f>[1]SPX_20260609_MULT!R250</f>
        <v>8.5767030036415278E-3</v>
      </c>
      <c r="U250" s="4">
        <f>A1136</f>
        <v>46002</v>
      </c>
      <c r="V250" s="10">
        <f>(F1136-F1131)/F1131</f>
        <v>1.9780553470578235E-2</v>
      </c>
      <c r="W250" s="10">
        <f>[1]SPX_20260609_MULT!V250</f>
        <v>6.3991733205897771E-3</v>
      </c>
      <c r="X250" s="10">
        <f>LN(F1136/F1131)</f>
        <v>1.9587460493167404E-2</v>
      </c>
      <c r="Y250" s="10">
        <f>[1]SPX_20260609_MULT!X250</f>
        <v>6.3787855413941288E-3</v>
      </c>
      <c r="AA250" s="4">
        <f>A1196</f>
        <v>46092</v>
      </c>
      <c r="AB250" s="10">
        <f>(F1196-F1191)/F1191</f>
        <v>-2.9877916133691947E-2</v>
      </c>
      <c r="AC250" s="10">
        <f>[1]SPX_20260609_MULT!AB250</f>
        <v>-1.3640032025620528E-2</v>
      </c>
      <c r="AD250" s="10">
        <f>LN(F1196/F1191)</f>
        <v>-3.0333355748382865E-2</v>
      </c>
      <c r="AE250" s="10">
        <f>[1]SPX_20260609_MULT!AD250</f>
        <v>-1.3733911923133561E-2</v>
      </c>
      <c r="AG250" s="4">
        <f>A1258</f>
        <v>46182</v>
      </c>
      <c r="AH250" s="10">
        <f>(F1258-F1253)/F1253</f>
        <v>-1.7346053772763245E-4</v>
      </c>
      <c r="AI250" s="10">
        <f>[1]SPX_20260609_MULT!AH250</f>
        <v>-2.9321179253137857E-2</v>
      </c>
      <c r="AJ250" s="10">
        <f>LN(F1258/F1253)</f>
        <v>-1.7347558374662539E-4</v>
      </c>
      <c r="AK250" s="10">
        <f>[1]SPX_20260609_MULT!AJ250</f>
        <v>-2.9759637038234105E-2</v>
      </c>
    </row>
    <row r="251" spans="1:37" x14ac:dyDescent="0.35">
      <c r="A251" s="4">
        <v>44714</v>
      </c>
      <c r="B251" s="5">
        <v>61.15</v>
      </c>
      <c r="C251" s="5">
        <v>62.68</v>
      </c>
      <c r="D251" s="5">
        <v>59.23</v>
      </c>
      <c r="E251" s="5">
        <v>62.55</v>
      </c>
      <c r="F251" s="5">
        <v>56.086300000000001</v>
      </c>
      <c r="G251" s="7">
        <v>188200</v>
      </c>
      <c r="I251" s="4">
        <f>A256</f>
        <v>44721</v>
      </c>
      <c r="J251" s="10">
        <f>(F256-F251)/F251</f>
        <v>-1.0710280407158313E-2</v>
      </c>
      <c r="K251" s="10">
        <f>[1]SPX_20260609_MULT!J251</f>
        <v>-3.8067167752843994E-2</v>
      </c>
      <c r="L251" s="10">
        <f>LN(F256/F251)</f>
        <v>-1.0768048304202015E-2</v>
      </c>
      <c r="M251" s="10">
        <f>[1]SPX_20260609_MULT!L251</f>
        <v>-3.8810651702928786E-2</v>
      </c>
      <c r="O251" s="4">
        <f>A1010</f>
        <v>45820</v>
      </c>
      <c r="P251" s="10">
        <f>(F1010-F1005)/F1005</f>
        <v>2.8270131956442658E-2</v>
      </c>
      <c r="Q251" s="10">
        <f>[1]SPX_20260609_MULT!P251</f>
        <v>1.7840486853349286E-2</v>
      </c>
      <c r="R251" s="10">
        <f>LN(F1010/F1005)</f>
        <v>2.7877906790555355E-2</v>
      </c>
      <c r="S251" s="10">
        <f>[1]SPX_20260609_MULT!R251</f>
        <v>1.7683213172311876E-2</v>
      </c>
      <c r="U251" s="4">
        <f>A1137</f>
        <v>46003</v>
      </c>
      <c r="V251" s="10">
        <f>(F1137-F1132)/F1132</f>
        <v>2.3793717084262173E-2</v>
      </c>
      <c r="W251" s="10">
        <f>[1]SPX_20260609_MULT!V251</f>
        <v>-6.2572340221418669E-3</v>
      </c>
      <c r="X251" s="10">
        <f>LN(F1137/F1132)</f>
        <v>2.3515058164009804E-2</v>
      </c>
      <c r="Y251" s="10">
        <f>[1]SPX_20260609_MULT!X251</f>
        <v>-6.2768925592276712E-3</v>
      </c>
      <c r="AA251" s="4">
        <f>A1197</f>
        <v>46093</v>
      </c>
      <c r="AB251" s="10">
        <f>(F1197-F1192)/F1192</f>
        <v>1.5219934654510705E-2</v>
      </c>
      <c r="AC251" s="10">
        <f>[1]SPX_20260609_MULT!AB251</f>
        <v>-2.3143992352185928E-2</v>
      </c>
      <c r="AD251" s="10">
        <f>LN(F1197/F1192)</f>
        <v>1.5105273409759781E-2</v>
      </c>
      <c r="AE251" s="10">
        <f>[1]SPX_20260609_MULT!AD251</f>
        <v>-2.3416019942608349E-2</v>
      </c>
    </row>
    <row r="252" spans="1:37" x14ac:dyDescent="0.35">
      <c r="A252" s="4">
        <v>44715</v>
      </c>
      <c r="B252" s="5">
        <v>62.55</v>
      </c>
      <c r="C252" s="5">
        <v>63.09</v>
      </c>
      <c r="D252" s="5">
        <v>61.84</v>
      </c>
      <c r="E252" s="5">
        <v>62.2</v>
      </c>
      <c r="F252" s="5">
        <v>55.772500000000001</v>
      </c>
      <c r="G252" s="7">
        <v>99900</v>
      </c>
      <c r="I252" s="4">
        <f>A257</f>
        <v>44722</v>
      </c>
      <c r="J252" s="10">
        <f>(F257-F252)/F252</f>
        <v>-1.2855798108386727E-3</v>
      </c>
      <c r="K252" s="10">
        <f>[1]SPX_20260609_MULT!J252</f>
        <v>-5.0548345641030654E-2</v>
      </c>
      <c r="L252" s="10">
        <f>LN(F257/F252)</f>
        <v>-1.2864068774797819E-3</v>
      </c>
      <c r="M252" s="10">
        <f>[1]SPX_20260609_MULT!L252</f>
        <v>-5.1870666972954574E-2</v>
      </c>
      <c r="O252" s="4">
        <f>A1011</f>
        <v>45821</v>
      </c>
      <c r="P252" s="10">
        <f>(F1011-F1006)/F1006</f>
        <v>3.2748957575488867E-2</v>
      </c>
      <c r="Q252" s="10">
        <f>[1]SPX_20260609_MULT!P252</f>
        <v>-3.8980495153300102E-3</v>
      </c>
      <c r="R252" s="10">
        <f>LN(F1011/F1006)</f>
        <v>3.2224137926509133E-2</v>
      </c>
      <c r="S252" s="10">
        <f>[1]SPX_20260609_MULT!R252</f>
        <v>-3.9056667115909558E-3</v>
      </c>
      <c r="U252" s="4">
        <f>A1138</f>
        <v>46006</v>
      </c>
      <c r="V252" s="10">
        <f>(F1138-F1133)/F1133</f>
        <v>4.8937901190676057E-2</v>
      </c>
      <c r="W252" s="10">
        <f>[1]SPX_20260609_MULT!V252</f>
        <v>-4.3817946481285982E-3</v>
      </c>
      <c r="X252" s="10">
        <f>LN(F1138/F1133)</f>
        <v>4.7778129559572627E-2</v>
      </c>
      <c r="Y252" s="10">
        <f>[1]SPX_20260609_MULT!X252</f>
        <v>-4.391422846450584E-3</v>
      </c>
      <c r="AA252" s="4">
        <f>A1198</f>
        <v>46094</v>
      </c>
      <c r="AB252" s="10">
        <f>(F1198-F1193)/F1193</f>
        <v>1.2368396453412103E-2</v>
      </c>
      <c r="AC252" s="10">
        <f>[1]SPX_20260609_MULT!AB252</f>
        <v>-1.5998483684024695E-2</v>
      </c>
      <c r="AD252" s="10">
        <f>LN(F1198/F1193)</f>
        <v>1.229253273913449E-2</v>
      </c>
      <c r="AE252" s="10">
        <f>[1]SPX_20260609_MULT!AD252</f>
        <v>-1.6127840959551287E-2</v>
      </c>
    </row>
    <row r="253" spans="1:37" x14ac:dyDescent="0.35">
      <c r="A253" s="4">
        <v>44718</v>
      </c>
      <c r="B253" s="5">
        <v>62.92</v>
      </c>
      <c r="C253" s="5">
        <v>63.9</v>
      </c>
      <c r="D253" s="5">
        <v>62.32</v>
      </c>
      <c r="E253" s="5">
        <v>63.14</v>
      </c>
      <c r="F253" s="5">
        <v>56.615400000000001</v>
      </c>
      <c r="G253" s="7">
        <v>176000</v>
      </c>
      <c r="I253" s="4">
        <f>A258</f>
        <v>44725</v>
      </c>
      <c r="J253" s="10">
        <f>(F258-F253)/F253</f>
        <v>-6.7787209840432128E-2</v>
      </c>
      <c r="K253" s="10">
        <f>[1]SPX_20260609_MULT!J253</f>
        <v>-9.0211475618342363E-2</v>
      </c>
      <c r="L253" s="10">
        <f>LN(F258/F253)</f>
        <v>-7.0194174734737047E-2</v>
      </c>
      <c r="M253" s="10">
        <f>[1]SPX_20260609_MULT!L253</f>
        <v>-9.4543097267552278E-2</v>
      </c>
      <c r="O253" s="4">
        <f>A1012</f>
        <v>45824</v>
      </c>
      <c r="P253" s="10">
        <f>(F1012-F1007)/F1007</f>
        <v>-6.8478198877838297E-3</v>
      </c>
      <c r="Q253" s="10">
        <f>[1]SPX_20260609_MULT!P253</f>
        <v>4.5338901965056733E-3</v>
      </c>
      <c r="R253" s="10">
        <f>LN(F1012/F1007)</f>
        <v>-6.8713737965948631E-3</v>
      </c>
      <c r="S253" s="10">
        <f>[1]SPX_20260609_MULT!R253</f>
        <v>4.5236430775494546E-3</v>
      </c>
      <c r="U253" s="4">
        <f>A1139</f>
        <v>46007</v>
      </c>
      <c r="V253" s="10">
        <f>(F1139-F1134)/F1134</f>
        <v>5.9681793093518308E-2</v>
      </c>
      <c r="W253" s="10">
        <f>[1]SPX_20260609_MULT!V253</f>
        <v>-5.884064371927367E-3</v>
      </c>
      <c r="X253" s="10">
        <f>LN(F1139/F1134)</f>
        <v>5.7968667861584611E-2</v>
      </c>
      <c r="Y253" s="10">
        <f>[1]SPX_20260609_MULT!X253</f>
        <v>-5.9014436862302247E-3</v>
      </c>
      <c r="AA253" s="4">
        <f>A1199</f>
        <v>46097</v>
      </c>
      <c r="AB253" s="10">
        <f>(F1199-F1194)/F1194</f>
        <v>1.8786967487535793E-3</v>
      </c>
      <c r="AC253" s="10">
        <f>[1]SPX_20260609_MULT!AB253</f>
        <v>-1.4215779769664805E-2</v>
      </c>
      <c r="AD253" s="10">
        <f>LN(F1199/F1194)</f>
        <v>1.876934205194715E-3</v>
      </c>
      <c r="AE253" s="10">
        <f>[1]SPX_20260609_MULT!AD253</f>
        <v>-1.4317791909033831E-2</v>
      </c>
    </row>
    <row r="254" spans="1:37" x14ac:dyDescent="0.35">
      <c r="A254" s="4">
        <v>44719</v>
      </c>
      <c r="B254" s="5">
        <v>63.02</v>
      </c>
      <c r="C254" s="5">
        <v>63.14</v>
      </c>
      <c r="D254" s="5">
        <v>62.3</v>
      </c>
      <c r="E254" s="5">
        <v>63.13</v>
      </c>
      <c r="F254" s="5">
        <v>56.606400000000001</v>
      </c>
      <c r="G254" s="7">
        <v>93100</v>
      </c>
      <c r="I254" s="4">
        <f>A259</f>
        <v>44726</v>
      </c>
      <c r="J254" s="10">
        <f>(F259-F254)/F254</f>
        <v>-0.10264563724243198</v>
      </c>
      <c r="K254" s="10">
        <f>[1]SPX_20260609_MULT!J254</f>
        <v>-0.10219487669347906</v>
      </c>
      <c r="L254" s="10">
        <f>LN(F259/F254)</f>
        <v>-0.10830444169489122</v>
      </c>
      <c r="M254" s="10">
        <f>[1]SPX_20260609_MULT!L254</f>
        <v>-0.10780224613853463</v>
      </c>
      <c r="O254" s="4">
        <f>A1013</f>
        <v>45825</v>
      </c>
      <c r="P254" s="10">
        <f>(F1013-F1008)/F1008</f>
        <v>-4.0339351005484421E-2</v>
      </c>
      <c r="Q254" s="10">
        <f>[1]SPX_20260609_MULT!P254</f>
        <v>-9.2882370982323072E-3</v>
      </c>
      <c r="R254" s="10">
        <f>LN(F1013/F1008)</f>
        <v>-4.1175547643508573E-2</v>
      </c>
      <c r="S254" s="10">
        <f>[1]SPX_20260609_MULT!R254</f>
        <v>-9.3316417499619796E-3</v>
      </c>
      <c r="U254" s="4">
        <f>A1140</f>
        <v>46008</v>
      </c>
      <c r="V254" s="10">
        <f>(F1140-F1135)/F1135</f>
        <v>4.3796703273414707E-2</v>
      </c>
      <c r="W254" s="10">
        <f>[1]SPX_20260609_MULT!V254</f>
        <v>-2.3995596601102516E-2</v>
      </c>
      <c r="X254" s="10">
        <f>LN(F1140/F1135)</f>
        <v>4.286474183304724E-2</v>
      </c>
      <c r="Y254" s="10">
        <f>[1]SPX_20260609_MULT!X254</f>
        <v>-2.4288180900023909E-2</v>
      </c>
      <c r="AA254" s="4">
        <f>A1200</f>
        <v>46098</v>
      </c>
      <c r="AB254" s="10">
        <f>(F1200-F1195)/F1195</f>
        <v>1.3439403959532269E-2</v>
      </c>
      <c r="AC254" s="10">
        <f>[1]SPX_20260609_MULT!AB254</f>
        <v>-9.6424674259895822E-3</v>
      </c>
      <c r="AD254" s="10">
        <f>LN(F1200/F1195)</f>
        <v>1.3349896232043997E-2</v>
      </c>
      <c r="AE254" s="10">
        <f>[1]SPX_20260609_MULT!AD254</f>
        <v>-9.6892570361525373E-3</v>
      </c>
    </row>
    <row r="255" spans="1:37" x14ac:dyDescent="0.35">
      <c r="A255" s="4">
        <v>44720</v>
      </c>
      <c r="B255" s="5">
        <v>63.13</v>
      </c>
      <c r="C255" s="5">
        <v>63.13</v>
      </c>
      <c r="D255" s="5">
        <v>61.57</v>
      </c>
      <c r="E255" s="5">
        <v>62.04</v>
      </c>
      <c r="F255" s="5">
        <v>55.628999999999998</v>
      </c>
      <c r="G255" s="7">
        <v>72400</v>
      </c>
      <c r="I255" s="4">
        <f>A260</f>
        <v>44727</v>
      </c>
      <c r="J255" s="10">
        <f>(F260-F255)/F255</f>
        <v>-7.7369717233816804E-2</v>
      </c>
      <c r="K255" s="10">
        <f>[1]SPX_20260609_MULT!J255</f>
        <v>-7.915408295410109E-2</v>
      </c>
      <c r="L255" s="10">
        <f>LN(F260/F255)</f>
        <v>-8.0526685108358281E-2</v>
      </c>
      <c r="M255" s="10">
        <f>[1]SPX_20260609_MULT!L255</f>
        <v>-8.2462556347404584E-2</v>
      </c>
      <c r="O255" s="4">
        <f>A1014</f>
        <v>45826</v>
      </c>
      <c r="P255" s="10">
        <f>(F1014-F1009)/F1009</f>
        <v>-1.3634827609512118E-2</v>
      </c>
      <c r="Q255" s="10">
        <f>[1]SPX_20260609_MULT!P255</f>
        <v>-6.8695532934737631E-3</v>
      </c>
      <c r="R255" s="10">
        <f>LN(F1014/F1009)</f>
        <v>-1.3728635550868689E-2</v>
      </c>
      <c r="S255" s="10">
        <f>[1]SPX_20260609_MULT!R255</f>
        <v>-6.8932572943381527E-3</v>
      </c>
      <c r="U255" s="4">
        <f>A1141</f>
        <v>46009</v>
      </c>
      <c r="V255" s="10">
        <f>(F1141-F1136)/F1136</f>
        <v>3.0747712741753266E-2</v>
      </c>
      <c r="W255" s="10">
        <f>[1]SPX_20260609_MULT!V255</f>
        <v>-1.829302999565283E-2</v>
      </c>
      <c r="X255" s="10">
        <f>LN(F1141/F1136)</f>
        <v>3.0284473579129445E-2</v>
      </c>
      <c r="Y255" s="10">
        <f>[1]SPX_20260609_MULT!X255</f>
        <v>-1.8462416375742443E-2</v>
      </c>
      <c r="AA255" s="4">
        <f>A1201</f>
        <v>46099</v>
      </c>
      <c r="AB255" s="10">
        <f>(F1201-F1196)/F1196</f>
        <v>1.4776557709660507E-2</v>
      </c>
      <c r="AC255" s="10">
        <f>[1]SPX_20260609_MULT!AB255</f>
        <v>-2.2299891446025243E-2</v>
      </c>
      <c r="AD255" s="10">
        <f>LN(F1201/F1196)</f>
        <v>1.4668448071816336E-2</v>
      </c>
      <c r="AE255" s="10">
        <f>[1]SPX_20260609_MULT!AD255</f>
        <v>-2.2552293440575237E-2</v>
      </c>
    </row>
    <row r="256" spans="1:37" x14ac:dyDescent="0.35">
      <c r="A256" s="4">
        <v>44721</v>
      </c>
      <c r="B256" s="5">
        <v>61.99</v>
      </c>
      <c r="C256" s="5">
        <v>62.86</v>
      </c>
      <c r="D256" s="5">
        <v>61.76</v>
      </c>
      <c r="E256" s="5">
        <v>61.88</v>
      </c>
      <c r="F256" s="5">
        <v>55.485599999999998</v>
      </c>
      <c r="G256" s="7">
        <v>94400</v>
      </c>
      <c r="I256" s="4">
        <f>A261</f>
        <v>44728</v>
      </c>
      <c r="J256" s="10">
        <f>(F261-F256)/F256</f>
        <v>-8.5326643309255032E-2</v>
      </c>
      <c r="K256" s="10">
        <f>[1]SPX_20260609_MULT!J256</f>
        <v>-8.7373274876095114E-2</v>
      </c>
      <c r="L256" s="10">
        <f>LN(F261/F256)</f>
        <v>-8.9188264664952874E-2</v>
      </c>
      <c r="M256" s="10">
        <f>[1]SPX_20260609_MULT!L256</f>
        <v>-9.14283263198723E-2</v>
      </c>
      <c r="O256" s="4">
        <f>A1015</f>
        <v>45828</v>
      </c>
      <c r="P256" s="10">
        <f>(F1015-F1011)/F1011</f>
        <v>-1.3213022173913949E-2</v>
      </c>
      <c r="Q256" s="10">
        <f>[1]SPX_20260609_MULT!P256</f>
        <v>-1.5275967077767946E-3</v>
      </c>
      <c r="R256" s="10">
        <f>LN(F1015/F1011)</f>
        <v>-1.3301090779952646E-2</v>
      </c>
      <c r="S256" s="10">
        <f>[1]SPX_20260609_MULT!R256</f>
        <v>-1.5287646732326042E-3</v>
      </c>
      <c r="U256" s="4">
        <f>A1142</f>
        <v>46010</v>
      </c>
      <c r="V256" s="10">
        <f>(F1142-F1137)/F1137</f>
        <v>-2.0385881533997218E-3</v>
      </c>
      <c r="W256" s="10">
        <f>[1]SPX_20260609_MULT!V256</f>
        <v>1.0384318200186275E-3</v>
      </c>
      <c r="X256" s="10">
        <f>LN(F1142/F1137)</f>
        <v>-2.0406689025706695E-3</v>
      </c>
      <c r="Y256" s="10">
        <f>[1]SPX_20260609_MULT!X256</f>
        <v>1.0378930226669282E-3</v>
      </c>
      <c r="AA256" s="4">
        <f>A1202</f>
        <v>46100</v>
      </c>
      <c r="AB256" s="10">
        <f>(F1202-F1197)/F1197</f>
        <v>-1.5341346272086241E-2</v>
      </c>
      <c r="AC256" s="10">
        <f>[1]SPX_20260609_MULT!AB256</f>
        <v>-9.9106346545939136E-3</v>
      </c>
      <c r="AD256" s="10">
        <f>LN(F1202/F1197)</f>
        <v>-1.5460242309114558E-2</v>
      </c>
      <c r="AE256" s="10">
        <f>[1]SPX_20260609_MULT!AD256</f>
        <v>-9.960071901751846E-3</v>
      </c>
    </row>
    <row r="257" spans="1:31" x14ac:dyDescent="0.35">
      <c r="A257" s="4">
        <v>44722</v>
      </c>
      <c r="B257" s="5">
        <v>61.57</v>
      </c>
      <c r="C257" s="5">
        <v>62.39</v>
      </c>
      <c r="D257" s="5">
        <v>60.88</v>
      </c>
      <c r="E257" s="5">
        <v>62.12</v>
      </c>
      <c r="F257" s="5">
        <v>55.700800000000001</v>
      </c>
      <c r="G257" s="7">
        <v>69800</v>
      </c>
      <c r="I257" s="4">
        <f>A262</f>
        <v>44729</v>
      </c>
      <c r="J257" s="10">
        <f>(F262-F257)/F257</f>
        <v>-8.3709749231608899E-2</v>
      </c>
      <c r="K257" s="10">
        <f>[1]SPX_20260609_MULT!J257</f>
        <v>-5.7941067919867209E-2</v>
      </c>
      <c r="L257" s="10">
        <f>LN(F262/F257)</f>
        <v>-8.7422096848876418E-2</v>
      </c>
      <c r="M257" s="10">
        <f>[1]SPX_20260609_MULT!L257</f>
        <v>-5.968744576798557E-2</v>
      </c>
      <c r="O257" s="4">
        <f>A1016</f>
        <v>45831</v>
      </c>
      <c r="P257" s="10">
        <f>(F1016-F1012)/F1012</f>
        <v>3.3326666679867958E-2</v>
      </c>
      <c r="Q257" s="10">
        <f>[1]SPX_20260609_MULT!P257</f>
        <v>-1.3160708376952505E-3</v>
      </c>
      <c r="R257" s="10">
        <f>LN(F1016/F1012)</f>
        <v>3.2783371202051416E-2</v>
      </c>
      <c r="S257" s="10">
        <f>[1]SPX_20260609_MULT!R257</f>
        <v>-1.3169376195011342E-3</v>
      </c>
      <c r="U257" s="4">
        <f>A1143</f>
        <v>46013</v>
      </c>
      <c r="V257" s="10">
        <f>(F1143-F1138)/F1138</f>
        <v>1.9030350414625394E-2</v>
      </c>
      <c r="W257" s="10">
        <f>[1]SPX_20260609_MULT!V257</f>
        <v>9.0926884605961218E-3</v>
      </c>
      <c r="X257" s="10">
        <f>LN(F1143/F1138)</f>
        <v>1.885153830599335E-2</v>
      </c>
      <c r="Y257" s="10">
        <f>[1]SPX_20260609_MULT!X257</f>
        <v>9.0515988576927824E-3</v>
      </c>
      <c r="AA257" s="4">
        <f>A1203</f>
        <v>46101</v>
      </c>
      <c r="AB257" s="10">
        <f>(F1203-F1198)/F1198</f>
        <v>-4.4628582469687608E-2</v>
      </c>
      <c r="AC257" s="10">
        <f>[1]SPX_20260609_MULT!AB257</f>
        <v>-1.8954508525155581E-2</v>
      </c>
      <c r="AD257" s="10">
        <f>LN(F1203/F1198)</f>
        <v>-4.5655095230842803E-2</v>
      </c>
      <c r="AE257" s="10">
        <f>[1]SPX_20260609_MULT!AD257</f>
        <v>-1.9136447938589343E-2</v>
      </c>
    </row>
    <row r="258" spans="1:31" x14ac:dyDescent="0.35">
      <c r="A258" s="4">
        <v>44725</v>
      </c>
      <c r="B258" s="5">
        <v>61.39</v>
      </c>
      <c r="C258" s="5">
        <v>61.54</v>
      </c>
      <c r="D258" s="5">
        <v>58.56</v>
      </c>
      <c r="E258" s="5">
        <v>58.86</v>
      </c>
      <c r="F258" s="5">
        <v>52.7776</v>
      </c>
      <c r="G258" s="7">
        <v>124300</v>
      </c>
      <c r="I258" s="4">
        <f>A263</f>
        <v>44733</v>
      </c>
      <c r="J258" s="10">
        <f>(F263-F259)/F259</f>
        <v>4.0593747539176828E-3</v>
      </c>
      <c r="K258" s="10">
        <f>[1]SPX_20260609_MULT!J258</f>
        <v>7.8463811879597653E-3</v>
      </c>
      <c r="L258" s="10">
        <f>LN(F263/F259)</f>
        <v>4.0511577220562339E-3</v>
      </c>
      <c r="M258" s="10">
        <f>[1]SPX_20260609_MULT!L258</f>
        <v>7.8157584200561504E-3</v>
      </c>
      <c r="O258" s="4">
        <f>A1017</f>
        <v>45832</v>
      </c>
      <c r="P258" s="10">
        <f>(F1017-F1013)/F1013</f>
        <v>1.5355093989923229E-2</v>
      </c>
      <c r="Q258" s="10">
        <f>[1]SPX_20260609_MULT!P258</f>
        <v>1.8296025276261466E-2</v>
      </c>
      <c r="R258" s="10">
        <f>LN(F1017/F1013)</f>
        <v>1.5238397607295345E-2</v>
      </c>
      <c r="S258" s="10">
        <f>[1]SPX_20260609_MULT!R258</f>
        <v>1.8130666894396685E-2</v>
      </c>
      <c r="U258" s="4">
        <f>A1144</f>
        <v>46014</v>
      </c>
      <c r="V258" s="10">
        <f>(F1144-F1139)/F1139</f>
        <v>1.8240285915452274E-3</v>
      </c>
      <c r="W258" s="10">
        <f>[1]SPX_20260609_MULT!V258</f>
        <v>1.6106766979696888E-2</v>
      </c>
      <c r="X258" s="10">
        <f>LN(F1144/F1139)</f>
        <v>1.8223670715269912E-3</v>
      </c>
      <c r="Y258" s="10">
        <f>[1]SPX_20260609_MULT!X258</f>
        <v>1.5978429245122043E-2</v>
      </c>
      <c r="AA258" s="4">
        <f>A1204</f>
        <v>46104</v>
      </c>
      <c r="AB258" s="10">
        <f>(F1204-F1199)/F1199</f>
        <v>-3.6979733697836012E-2</v>
      </c>
      <c r="AC258" s="10">
        <f>[1]SPX_20260609_MULT!AB258</f>
        <v>-1.7670277214761311E-2</v>
      </c>
      <c r="AD258" s="10">
        <f>LN(F1204/F1199)</f>
        <v>-3.7680822439551322E-2</v>
      </c>
      <c r="AE258" s="10">
        <f>[1]SPX_20260609_MULT!AD258</f>
        <v>-1.7828260400909603E-2</v>
      </c>
    </row>
    <row r="259" spans="1:31" x14ac:dyDescent="0.35">
      <c r="A259" s="4">
        <v>44726</v>
      </c>
      <c r="B259" s="5">
        <v>58.87</v>
      </c>
      <c r="C259" s="5">
        <v>58.87</v>
      </c>
      <c r="D259" s="5">
        <v>55.74</v>
      </c>
      <c r="E259" s="5">
        <v>56.65</v>
      </c>
      <c r="F259" s="5">
        <v>50.795999999999999</v>
      </c>
      <c r="G259" s="7">
        <v>204800</v>
      </c>
      <c r="I259" s="4">
        <f>A264</f>
        <v>44734</v>
      </c>
      <c r="J259" s="10">
        <f>(F264-F260)/F260</f>
        <v>1.3977593765221584E-2</v>
      </c>
      <c r="K259" s="10">
        <f>[1]SPX_20260609_MULT!J259</f>
        <v>-7.9419998469652045E-3</v>
      </c>
      <c r="L259" s="10">
        <f>LN(F264/F260)</f>
        <v>1.3880808046372085E-2</v>
      </c>
      <c r="M259" s="10">
        <f>[1]SPX_20260609_MULT!L259</f>
        <v>-7.9737055102406425E-3</v>
      </c>
      <c r="O259" s="4">
        <f>A1018</f>
        <v>45833</v>
      </c>
      <c r="P259" s="10">
        <f>(F1018-F1014)/F1014</f>
        <v>-1.5338564302550421E-2</v>
      </c>
      <c r="Q259" s="10">
        <f>[1]SPX_20260609_MULT!P259</f>
        <v>1.8607677167240294E-2</v>
      </c>
      <c r="R259" s="10">
        <f>LN(F1018/F1014)</f>
        <v>-1.5457416999454856E-2</v>
      </c>
      <c r="S259" s="10">
        <f>[1]SPX_20260609_MULT!R259</f>
        <v>1.8436672419387359E-2</v>
      </c>
      <c r="U259" s="4">
        <f>A1145</f>
        <v>46015</v>
      </c>
      <c r="V259" s="10">
        <f>(F1145-F1140)/F1140</f>
        <v>-1.2986063736477956E-2</v>
      </c>
      <c r="W259" s="10">
        <f>[1]SPX_20260609_MULT!V259</f>
        <v>3.1335533321464826E-2</v>
      </c>
      <c r="X259" s="10">
        <f>LN(F1145/F1140)</f>
        <v>-1.3071119827141563E-2</v>
      </c>
      <c r="Y259" s="10">
        <f>[1]SPX_20260609_MULT!X259</f>
        <v>3.0854596629938346E-2</v>
      </c>
      <c r="AA259" s="4">
        <f>A1205</f>
        <v>46105</v>
      </c>
      <c r="AB259" s="10">
        <f>(F1205-F1200)/F1200</f>
        <v>-2.7730291759879056E-2</v>
      </c>
      <c r="AC259" s="10">
        <f>[1]SPX_20260609_MULT!AB259</f>
        <v>-2.3781650447854293E-2</v>
      </c>
      <c r="AD259" s="10">
        <f>LN(F1205/F1200)</f>
        <v>-2.8122035398197902E-2</v>
      </c>
      <c r="AE259" s="10">
        <f>[1]SPX_20260609_MULT!AD259</f>
        <v>-2.4068998786936337E-2</v>
      </c>
    </row>
    <row r="260" spans="1:31" x14ac:dyDescent="0.35">
      <c r="A260" s="4">
        <v>44727</v>
      </c>
      <c r="B260" s="5">
        <v>57.03</v>
      </c>
      <c r="C260" s="5">
        <v>58.01</v>
      </c>
      <c r="D260" s="5">
        <v>56.56</v>
      </c>
      <c r="E260" s="5">
        <v>57.24</v>
      </c>
      <c r="F260" s="5">
        <v>51.325000000000003</v>
      </c>
      <c r="G260" s="7">
        <v>83600</v>
      </c>
      <c r="I260" s="4">
        <f>A265</f>
        <v>44735</v>
      </c>
      <c r="J260" s="10">
        <f>(F265-F261)/F261</f>
        <v>6.3957108403348215E-2</v>
      </c>
      <c r="K260" s="10">
        <f>[1]SPX_20260609_MULT!J260</f>
        <v>3.5169917938676284E-2</v>
      </c>
      <c r="L260" s="10">
        <f>LN(F265/F261)</f>
        <v>6.1995078455927589E-2</v>
      </c>
      <c r="M260" s="10">
        <f>[1]SPX_20260609_MULT!L260</f>
        <v>3.4565585164023534E-2</v>
      </c>
      <c r="O260" s="4">
        <f>A1019</f>
        <v>45834</v>
      </c>
      <c r="P260" s="10">
        <f>(F1019-F1014)/F1014</f>
        <v>-2.2155268948559431E-2</v>
      </c>
      <c r="Q260" s="10">
        <f>[1]SPX_20260609_MULT!P260</f>
        <v>2.6777023630725625E-2</v>
      </c>
      <c r="R260" s="10">
        <f>LN(F1019/F1014)</f>
        <v>-2.2404383257386931E-2</v>
      </c>
      <c r="S260" s="10">
        <f>[1]SPX_20260609_MULT!R260</f>
        <v>2.642479309008636E-2</v>
      </c>
      <c r="U260" s="4">
        <f>A1146</f>
        <v>46017</v>
      </c>
      <c r="V260" s="10">
        <f>(F1146-F1142)/F1142</f>
        <v>-2.4517181748919628E-3</v>
      </c>
      <c r="W260" s="10">
        <f>[1]SPX_20260609_MULT!V260</f>
        <v>1.3964430463091712E-2</v>
      </c>
      <c r="X260" s="10">
        <f>LN(F1146/F1142)</f>
        <v>-2.4547285573093239E-3</v>
      </c>
      <c r="Y260" s="10">
        <f>[1]SPX_20260609_MULT!X260</f>
        <v>1.3867826114963022E-2</v>
      </c>
      <c r="AA260" s="4">
        <f>A1206</f>
        <v>46106</v>
      </c>
      <c r="AB260" s="10">
        <f>(F1206-F1201)/F1201</f>
        <v>-4.9127235828410444E-3</v>
      </c>
      <c r="AC260" s="10">
        <f>[1]SPX_20260609_MULT!AB260</f>
        <v>-4.9512127356344179E-3</v>
      </c>
      <c r="AD260" s="10">
        <f>LN(F1206/F1201)</f>
        <v>-4.924830678159668E-3</v>
      </c>
      <c r="AE260" s="10">
        <f>[1]SPX_20260609_MULT!AD260</f>
        <v>-4.9635105990962925E-3</v>
      </c>
    </row>
    <row r="261" spans="1:31" x14ac:dyDescent="0.35">
      <c r="A261" s="4">
        <v>44728</v>
      </c>
      <c r="B261" s="5">
        <v>56.65</v>
      </c>
      <c r="C261" s="5">
        <v>56.85</v>
      </c>
      <c r="D261" s="5">
        <v>55.99</v>
      </c>
      <c r="E261" s="5">
        <v>56.6</v>
      </c>
      <c r="F261" s="5">
        <v>50.751199999999997</v>
      </c>
      <c r="G261" s="7">
        <v>113500</v>
      </c>
      <c r="I261" s="4">
        <f>A266</f>
        <v>44736</v>
      </c>
      <c r="J261" s="10">
        <f>(F266-F262)/F262</f>
        <v>7.7828132316837828E-2</v>
      </c>
      <c r="K261" s="10">
        <f>[1]SPX_20260609_MULT!J261</f>
        <v>6.4465362724217545E-2</v>
      </c>
      <c r="L261" s="10">
        <f>LN(F266/F262)</f>
        <v>7.4948027788084029E-2</v>
      </c>
      <c r="M261" s="10">
        <f>[1]SPX_20260609_MULT!L261</f>
        <v>6.2472666282051996E-2</v>
      </c>
      <c r="O261" s="4">
        <f>A1020</f>
        <v>45835</v>
      </c>
      <c r="P261" s="10">
        <f>(F1020-F1015)/F1015</f>
        <v>-8.6082447723649837E-3</v>
      </c>
      <c r="Q261" s="10">
        <f>[1]SPX_20260609_MULT!P261</f>
        <v>3.4389327944091344E-2</v>
      </c>
      <c r="R261" s="10">
        <f>LN(F1020/F1015)</f>
        <v>-8.6455097227244107E-3</v>
      </c>
      <c r="S261" s="10">
        <f>[1]SPX_20260609_MULT!R261</f>
        <v>3.3811231276205257E-2</v>
      </c>
      <c r="U261" s="4">
        <f>A1147</f>
        <v>46020</v>
      </c>
      <c r="V261" s="10">
        <f>(F1147-F1143)/F1143</f>
        <v>-1.8272974362741466E-2</v>
      </c>
      <c r="W261" s="10">
        <f>[1]SPX_20260609_MULT!V261</f>
        <v>3.961625183386901E-3</v>
      </c>
      <c r="X261" s="10">
        <f>LN(F1147/F1143)</f>
        <v>-1.844198723683925E-2</v>
      </c>
      <c r="Y261" s="10">
        <f>[1]SPX_20260609_MULT!X261</f>
        <v>3.9537986101634455E-3</v>
      </c>
      <c r="AA261" s="4">
        <f>A1207</f>
        <v>46107</v>
      </c>
      <c r="AB261" s="10">
        <f>(F1207-F1202)/F1202</f>
        <v>2.5319662523438414E-2</v>
      </c>
      <c r="AC261" s="10">
        <f>[1]SPX_20260609_MULT!AB261</f>
        <v>-1.9576204018284915E-2</v>
      </c>
      <c r="AD261" s="10">
        <f>LN(F1207/F1202)</f>
        <v>2.5004429846842684E-2</v>
      </c>
      <c r="AE261" s="10">
        <f>[1]SPX_20260609_MULT!AD261</f>
        <v>-1.9770355915556988E-2</v>
      </c>
    </row>
    <row r="262" spans="1:31" x14ac:dyDescent="0.35">
      <c r="A262" s="4">
        <v>44729</v>
      </c>
      <c r="B262" s="5">
        <v>56.6</v>
      </c>
      <c r="C262" s="5">
        <v>57.59</v>
      </c>
      <c r="D262" s="5">
        <v>56.56</v>
      </c>
      <c r="E262" s="5">
        <v>56.92</v>
      </c>
      <c r="F262" s="5">
        <v>51.0381</v>
      </c>
      <c r="G262" s="7">
        <v>201100</v>
      </c>
      <c r="I262" s="4">
        <f>A267</f>
        <v>44739</v>
      </c>
      <c r="J262" s="10">
        <f>(F267-F262)/F262</f>
        <v>8.5733990881322025E-2</v>
      </c>
      <c r="K262" s="10">
        <f>[1]SPX_20260609_MULT!J262</f>
        <v>6.1300626386437872E-2</v>
      </c>
      <c r="L262" s="10">
        <f>LN(F267/F262)</f>
        <v>8.2256247568226401E-2</v>
      </c>
      <c r="M262" s="10">
        <f>[1]SPX_20260609_MULT!L262</f>
        <v>5.949516199222895E-2</v>
      </c>
      <c r="O262" s="4">
        <f>A1021</f>
        <v>45838</v>
      </c>
      <c r="P262" s="10">
        <f>(F1021-F1016)/F1016</f>
        <v>-3.6701537470943769E-2</v>
      </c>
      <c r="Q262" s="10">
        <f>[1]SPX_20260609_MULT!P262</f>
        <v>2.9838212529077455E-2</v>
      </c>
      <c r="R262" s="10">
        <f>LN(F1021/F1016)</f>
        <v>-3.7391985265658324E-2</v>
      </c>
      <c r="S262" s="10">
        <f>[1]SPX_20260609_MULT!R262</f>
        <v>2.9401714689453042E-2</v>
      </c>
      <c r="U262" s="4">
        <f>A1148</f>
        <v>46021</v>
      </c>
      <c r="V262" s="10">
        <f>(F1148-F1144)/F1144</f>
        <v>-3.8428026566712211E-3</v>
      </c>
      <c r="W262" s="10">
        <f>[1]SPX_20260609_MULT!V262</f>
        <v>-1.9609568452875958E-3</v>
      </c>
      <c r="X262" s="10">
        <f>LN(F1148/F1144)</f>
        <v>-3.8502051932105216E-3</v>
      </c>
      <c r="Y262" s="10">
        <f>[1]SPX_20260609_MULT!X262</f>
        <v>-1.9628820383876078E-3</v>
      </c>
      <c r="AA262" s="4">
        <f>A1208</f>
        <v>46108</v>
      </c>
      <c r="AB262" s="10">
        <f>(F1208-F1203)/F1203</f>
        <v>2.9662071100913314E-2</v>
      </c>
      <c r="AC262" s="10">
        <f>[1]SPX_20260609_MULT!AB262</f>
        <v>-2.1152743111482693E-2</v>
      </c>
      <c r="AD262" s="10">
        <f>LN(F1208/F1203)</f>
        <v>2.9230662099663386E-2</v>
      </c>
      <c r="AE262" s="10">
        <f>[1]SPX_20260609_MULT!AD262</f>
        <v>-2.1379668145371129E-2</v>
      </c>
    </row>
    <row r="263" spans="1:31" x14ac:dyDescent="0.35">
      <c r="A263" s="4">
        <v>44733</v>
      </c>
      <c r="B263" s="5">
        <v>57.19</v>
      </c>
      <c r="C263" s="5">
        <v>57.2</v>
      </c>
      <c r="D263" s="5">
        <v>56.1</v>
      </c>
      <c r="E263" s="5">
        <v>56.88</v>
      </c>
      <c r="F263" s="5">
        <v>51.002200000000002</v>
      </c>
      <c r="G263" s="7">
        <v>104000</v>
      </c>
      <c r="I263" s="4">
        <f>A268</f>
        <v>44740</v>
      </c>
      <c r="J263" s="10">
        <f>(F268-F263)/F263</f>
        <v>7.5071271435349862E-2</v>
      </c>
      <c r="K263" s="10">
        <f>[1]SPX_20260609_MULT!J263</f>
        <v>1.5076538133601136E-2</v>
      </c>
      <c r="L263" s="10">
        <f>LN(F268/F263)</f>
        <v>7.2386958391571693E-2</v>
      </c>
      <c r="M263" s="10">
        <f>[1]SPX_20260609_MULT!L263</f>
        <v>1.4964016678962052E-2</v>
      </c>
      <c r="O263" s="4">
        <f>A1022</f>
        <v>45839</v>
      </c>
      <c r="P263" s="10">
        <f>(F1022-F1017)/F1017</f>
        <v>8.6949723945864872E-3</v>
      </c>
      <c r="Q263" s="10">
        <f>[1]SPX_20260609_MULT!P263</f>
        <v>1.7371383728931728E-2</v>
      </c>
      <c r="R263" s="10">
        <f>LN(F1022/F1017)</f>
        <v>8.6573888237274493E-3</v>
      </c>
      <c r="S263" s="10">
        <f>[1]SPX_20260609_MULT!R263</f>
        <v>1.7222226147319063E-2</v>
      </c>
      <c r="U263" s="4">
        <f>A1149</f>
        <v>46022</v>
      </c>
      <c r="V263" s="10">
        <f>(F1149-F1145)/F1145</f>
        <v>-8.3002147564859158E-3</v>
      </c>
      <c r="W263" s="10">
        <f>[1]SPX_20260609_MULT!V263</f>
        <v>-1.2485455600737286E-2</v>
      </c>
      <c r="X263" s="10">
        <f>LN(F1149/F1145)</f>
        <v>-8.3348533439642335E-3</v>
      </c>
      <c r="Y263" s="10">
        <f>[1]SPX_20260609_MULT!X263</f>
        <v>-1.2564053809741038E-2</v>
      </c>
      <c r="AA263" s="4">
        <f>A1209</f>
        <v>46111</v>
      </c>
      <c r="AB263" s="10">
        <f>(F1209-F1204)/F1204</f>
        <v>4.3531599772472333E-2</v>
      </c>
      <c r="AC263" s="10">
        <f>[1]SPX_20260609_MULT!AB263</f>
        <v>-3.6055280352530049E-2</v>
      </c>
      <c r="AD263" s="10">
        <f>LN(F1209/F1204)</f>
        <v>4.2610729561014117E-2</v>
      </c>
      <c r="AE263" s="10">
        <f>[1]SPX_20260609_MULT!AD263</f>
        <v>-3.6721330779900578E-2</v>
      </c>
    </row>
    <row r="264" spans="1:31" x14ac:dyDescent="0.35">
      <c r="A264" s="4">
        <v>44734</v>
      </c>
      <c r="B264" s="5">
        <v>56.7</v>
      </c>
      <c r="C264" s="5">
        <v>58.59</v>
      </c>
      <c r="D264" s="5">
        <v>56.7</v>
      </c>
      <c r="E264" s="5">
        <v>58.04</v>
      </c>
      <c r="F264" s="5">
        <v>52.042400000000001</v>
      </c>
      <c r="G264" s="7">
        <v>98800</v>
      </c>
      <c r="I264" s="4">
        <f>A269</f>
        <v>44741</v>
      </c>
      <c r="J264" s="10">
        <f>(F269-F264)/F264</f>
        <v>6.1163589688407835E-2</v>
      </c>
      <c r="K264" s="10">
        <f>[1]SPX_20260609_MULT!J264</f>
        <v>1.567604413097309E-2</v>
      </c>
      <c r="L264" s="10">
        <f>LN(F269/F264)</f>
        <v>5.9366032184354905E-2</v>
      </c>
      <c r="M264" s="10">
        <f>[1]SPX_20260609_MULT!L264</f>
        <v>1.5554444109682698E-2</v>
      </c>
      <c r="O264" s="4">
        <f>A1023</f>
        <v>45840</v>
      </c>
      <c r="P264" s="10">
        <f>(F1023-F1018)/F1018</f>
        <v>2.1923816378345357E-2</v>
      </c>
      <c r="Q264" s="10">
        <f>[1]SPX_20260609_MULT!P264</f>
        <v>2.2202255941989116E-2</v>
      </c>
      <c r="R264" s="10">
        <f>LN(F1023/F1018)</f>
        <v>2.1686945341885616E-2</v>
      </c>
      <c r="S264" s="10">
        <f>[1]SPX_20260609_MULT!R264</f>
        <v>2.1959374297356015E-2</v>
      </c>
      <c r="U264" s="4">
        <f>A1150</f>
        <v>46024</v>
      </c>
      <c r="V264" s="10">
        <f>(F1150-F1146)/F1146</f>
        <v>8.6010630106425831E-3</v>
      </c>
      <c r="W264" s="10">
        <f>[1]SPX_20260609_MULT!V264</f>
        <v>-1.0313177463487174E-2</v>
      </c>
      <c r="X264" s="10">
        <f>LN(F1150/F1146)</f>
        <v>8.5642846066334051E-3</v>
      </c>
      <c r="Y264" s="10">
        <f>[1]SPX_20260609_MULT!X264</f>
        <v>-1.0366726772039137E-2</v>
      </c>
      <c r="AA264" s="4">
        <f>A1210</f>
        <v>46112</v>
      </c>
      <c r="AB264" s="10">
        <f>(F1210-F1205)/F1205</f>
        <v>3.9327758092874969E-2</v>
      </c>
      <c r="AC264" s="10">
        <f>[1]SPX_20260609_MULT!AB264</f>
        <v>-4.247792539960436E-3</v>
      </c>
      <c r="AD264" s="10">
        <f>LN(F1210/F1205)</f>
        <v>3.8574117706334766E-2</v>
      </c>
      <c r="AE264" s="10">
        <f>[1]SPX_20260609_MULT!AD264</f>
        <v>-4.2568400410535655E-3</v>
      </c>
    </row>
    <row r="265" spans="1:31" x14ac:dyDescent="0.35">
      <c r="A265" s="4">
        <v>44735</v>
      </c>
      <c r="B265" s="5">
        <v>58.34</v>
      </c>
      <c r="C265" s="5">
        <v>60.29</v>
      </c>
      <c r="D265" s="5">
        <v>58.34</v>
      </c>
      <c r="E265" s="5">
        <v>60.22</v>
      </c>
      <c r="F265" s="5">
        <v>53.997100000000003</v>
      </c>
      <c r="G265" s="7">
        <v>114900</v>
      </c>
      <c r="I265" s="4">
        <f>A270</f>
        <v>44742</v>
      </c>
      <c r="J265" s="10">
        <f>(F270-F265)/F265</f>
        <v>3.6366767844939737E-2</v>
      </c>
      <c r="K265" s="10">
        <f>[1]SPX_20260609_MULT!J265</f>
        <v>-2.7267745598343694E-3</v>
      </c>
      <c r="L265" s="10">
        <f>LN(F270/F265)</f>
        <v>3.5721104202280619E-2</v>
      </c>
      <c r="M265" s="10">
        <f>[1]SPX_20260609_MULT!L265</f>
        <v>-2.7304989815641134E-3</v>
      </c>
      <c r="O265" s="4">
        <f>A1024</f>
        <v>45841</v>
      </c>
      <c r="P265" s="10">
        <f>(F1024-F1019)/F1019</f>
        <v>2.5175830401992449E-2</v>
      </c>
      <c r="Q265" s="10">
        <f>[1]SPX_20260609_MULT!P265</f>
        <v>2.2525590211397977E-2</v>
      </c>
      <c r="R265" s="10">
        <f>LN(F1024/F1019)</f>
        <v>2.4864139734352194E-2</v>
      </c>
      <c r="S265" s="10">
        <f>[1]SPX_20260609_MULT!R265</f>
        <v>2.2275635723258698E-2</v>
      </c>
      <c r="U265" s="4">
        <f>A1151</f>
        <v>46027</v>
      </c>
      <c r="V265" s="10">
        <f>(F1151-F1147)/F1147</f>
        <v>1.9839414025395345E-2</v>
      </c>
      <c r="W265" s="10">
        <f>[1]SPX_20260609_MULT!V265</f>
        <v>-5.3439600870018372E-4</v>
      </c>
      <c r="X265" s="10">
        <f>LN(F1151/F1147)</f>
        <v>1.9645177671633426E-2</v>
      </c>
      <c r="Y265" s="10">
        <f>[1]SPX_20260609_MULT!X265</f>
        <v>-5.3453884913843067E-4</v>
      </c>
      <c r="AA265" s="4">
        <f>A1211</f>
        <v>46113</v>
      </c>
      <c r="AB265" s="10">
        <f>(F1211-F1206)/F1206</f>
        <v>3.0323594986631692E-2</v>
      </c>
      <c r="AC265" s="10">
        <f>[1]SPX_20260609_MULT!AB265</f>
        <v>-2.5152232666640051E-3</v>
      </c>
      <c r="AD265" s="10">
        <f>LN(F1211/F1206)</f>
        <v>2.9872922790452183E-2</v>
      </c>
      <c r="AE265" s="10">
        <f>[1]SPX_20260609_MULT!AD265</f>
        <v>-2.5183917547897047E-3</v>
      </c>
    </row>
    <row r="266" spans="1:31" x14ac:dyDescent="0.35">
      <c r="A266" s="4">
        <v>44736</v>
      </c>
      <c r="B266" s="5">
        <v>60.61</v>
      </c>
      <c r="C266" s="5">
        <v>61.35</v>
      </c>
      <c r="D266" s="5">
        <v>60.33</v>
      </c>
      <c r="E266" s="5">
        <v>61.35</v>
      </c>
      <c r="F266" s="5">
        <v>55.010300000000001</v>
      </c>
      <c r="G266" s="7">
        <v>373600</v>
      </c>
      <c r="I266" s="4">
        <f>A271</f>
        <v>44743</v>
      </c>
      <c r="J266" s="10">
        <f>(F271-F266)/F266</f>
        <v>5.5256924612299807E-2</v>
      </c>
      <c r="K266" s="10">
        <f>[1]SPX_20260609_MULT!J266</f>
        <v>-2.2089888387264913E-2</v>
      </c>
      <c r="L266" s="10">
        <f>LN(F271/F266)</f>
        <v>5.3784267717505004E-2</v>
      </c>
      <c r="M266" s="10">
        <f>[1]SPX_20260609_MULT!L266</f>
        <v>-2.2337523587767132E-2</v>
      </c>
      <c r="O266" s="4">
        <f>A1025</f>
        <v>45845</v>
      </c>
      <c r="P266" s="10">
        <f>(F1025-F1021)/F1021</f>
        <v>7.3128179215762555E-3</v>
      </c>
      <c r="Q266" s="10">
        <f>[1]SPX_20260609_MULT!P266</f>
        <v>4.033843817150916E-3</v>
      </c>
      <c r="R266" s="10">
        <f>LN(F1025/F1021)</f>
        <v>7.2862089144014059E-3</v>
      </c>
      <c r="S266" s="10">
        <f>[1]SPX_20260609_MULT!R266</f>
        <v>4.0257296826286034E-3</v>
      </c>
      <c r="U266" s="4">
        <f>A1152</f>
        <v>46028</v>
      </c>
      <c r="V266" s="10">
        <f>(F1152-F1148)/F1148</f>
        <v>2.8216373665818178E-2</v>
      </c>
      <c r="W266" s="10">
        <f>[1]SPX_20260609_MULT!V266</f>
        <v>7.0443602007946339E-3</v>
      </c>
      <c r="X266" s="10">
        <f>LN(F1152/F1148)</f>
        <v>2.7825625104787061E-2</v>
      </c>
      <c r="Y266" s="10">
        <f>[1]SPX_20260609_MULT!X266</f>
        <v>7.0196646041005952E-3</v>
      </c>
      <c r="AA266" s="4">
        <f>A1212</f>
        <v>46114</v>
      </c>
      <c r="AB266" s="10">
        <f>(F1212-F1207)/F1207</f>
        <v>2.1929511662505126E-2</v>
      </c>
      <c r="AC266" s="10">
        <f>[1]SPX_20260609_MULT!AB266</f>
        <v>1.6292587606525473E-2</v>
      </c>
      <c r="AD266" s="10">
        <f>LN(F1212/F1207)</f>
        <v>2.1692518426883165E-2</v>
      </c>
      <c r="AE266" s="10">
        <f>[1]SPX_20260609_MULT!AD266</f>
        <v>1.6161287625712506E-2</v>
      </c>
    </row>
    <row r="267" spans="1:31" x14ac:dyDescent="0.35">
      <c r="A267" s="4">
        <v>44739</v>
      </c>
      <c r="B267" s="5">
        <v>61.86</v>
      </c>
      <c r="C267" s="5">
        <v>61.98</v>
      </c>
      <c r="D267" s="5">
        <v>61.06</v>
      </c>
      <c r="E267" s="5">
        <v>61.8</v>
      </c>
      <c r="F267" s="5">
        <v>55.413800000000002</v>
      </c>
      <c r="G267" s="7">
        <v>97200</v>
      </c>
      <c r="I267" s="4">
        <f>A272</f>
        <v>44747</v>
      </c>
      <c r="J267" s="10">
        <f>(F272-F268)/F268</f>
        <v>2.9926501431671769E-2</v>
      </c>
      <c r="K267" s="10">
        <f>[1]SPX_20260609_MULT!J267</f>
        <v>2.5748452852899853E-3</v>
      </c>
      <c r="L267" s="10">
        <f>LN(F272/F268)</f>
        <v>2.9487441862124798E-2</v>
      </c>
      <c r="M267" s="10">
        <f>[1]SPX_20260609_MULT!L267</f>
        <v>2.5715360504630675E-3</v>
      </c>
      <c r="O267" s="4">
        <f>A1026</f>
        <v>45846</v>
      </c>
      <c r="P267" s="10">
        <f>(F1026-F1022)/F1022</f>
        <v>-2.8861281397493683E-2</v>
      </c>
      <c r="Q267" s="10">
        <f>[1]SPX_20260609_MULT!P267</f>
        <v>4.4385538080305431E-3</v>
      </c>
      <c r="R267" s="10">
        <f>LN(F1026/F1022)</f>
        <v>-2.9285959305982073E-2</v>
      </c>
      <c r="S267" s="10">
        <f>[1]SPX_20260609_MULT!R267</f>
        <v>4.4287324790180148E-3</v>
      </c>
      <c r="U267" s="4">
        <f>A1153</f>
        <v>46029</v>
      </c>
      <c r="V267" s="10">
        <f>(F1153-F1149)/F1149</f>
        <v>3.12302296010969E-2</v>
      </c>
      <c r="W267" s="10">
        <f>[1]SPX_20260609_MULT!V267</f>
        <v>1.101894675334158E-2</v>
      </c>
      <c r="X267" s="10">
        <f>LN(F1153/F1149)</f>
        <v>3.0752487187076002E-2</v>
      </c>
      <c r="Y267" s="10">
        <f>[1]SPX_20260609_MULT!X267</f>
        <v>1.0958680469399514E-2</v>
      </c>
      <c r="AA267" s="4">
        <f>A1213</f>
        <v>46118</v>
      </c>
      <c r="AB267" s="10">
        <f>(F1213-F1209)/F1209</f>
        <v>-3.3918636282858476E-3</v>
      </c>
      <c r="AC267" s="10">
        <f>[1]SPX_20260609_MULT!AB267</f>
        <v>4.2263828092544246E-2</v>
      </c>
      <c r="AD267" s="10">
        <f>LN(F1213/F1209)</f>
        <v>-3.3976290384038275E-3</v>
      </c>
      <c r="AE267" s="10">
        <f>[1]SPX_20260609_MULT!AD267</f>
        <v>4.1395105229776838E-2</v>
      </c>
    </row>
    <row r="268" spans="1:31" x14ac:dyDescent="0.35">
      <c r="A268" s="4">
        <v>44740</v>
      </c>
      <c r="B268" s="5">
        <v>62.25</v>
      </c>
      <c r="C268" s="5">
        <v>62.9</v>
      </c>
      <c r="D268" s="5">
        <v>61.05</v>
      </c>
      <c r="E268" s="5">
        <v>61.15</v>
      </c>
      <c r="F268" s="5">
        <v>54.831000000000003</v>
      </c>
      <c r="G268" s="7">
        <v>101800</v>
      </c>
      <c r="I268" s="4">
        <f>A273</f>
        <v>44748</v>
      </c>
      <c r="J268" s="10">
        <f>(F273-F269)/F269</f>
        <v>4.0754723814180084E-2</v>
      </c>
      <c r="K268" s="10">
        <f>[1]SPX_20260609_MULT!J268</f>
        <v>6.8738329050040741E-3</v>
      </c>
      <c r="L268" s="10">
        <f>LN(F273/F269)</f>
        <v>3.9946145938453199E-2</v>
      </c>
      <c r="M268" s="10">
        <f>[1]SPX_20260609_MULT!L268</f>
        <v>6.8503158224252538E-3</v>
      </c>
      <c r="O268" s="4">
        <f>A1027</f>
        <v>45847</v>
      </c>
      <c r="P268" s="10">
        <f>(F1027-F1023)/F1023</f>
        <v>-3.2743445474283844E-2</v>
      </c>
      <c r="Q268" s="10">
        <f>[1]SPX_20260609_MULT!P268</f>
        <v>5.7551763933567325E-3</v>
      </c>
      <c r="R268" s="10">
        <f>LN(F1027/F1023)</f>
        <v>-3.3291508969870348E-2</v>
      </c>
      <c r="S268" s="10">
        <f>[1]SPX_20260609_MULT!R268</f>
        <v>5.7386786337768319E-3</v>
      </c>
      <c r="U268" s="4">
        <f>A1154</f>
        <v>46030</v>
      </c>
      <c r="V268" s="10">
        <f>(F1154-F1149)/F1149</f>
        <v>3.12302296010969E-2</v>
      </c>
      <c r="W268" s="10">
        <f>[1]SPX_20260609_MULT!V268</f>
        <v>1.10963406617486E-2</v>
      </c>
      <c r="X268" s="10">
        <f>LN(F1154/F1149)</f>
        <v>3.0752487187076002E-2</v>
      </c>
      <c r="Y268" s="10">
        <f>[1]SPX_20260609_MULT!X268</f>
        <v>1.1035227943152934E-2</v>
      </c>
      <c r="AA268" s="4">
        <f>A1214</f>
        <v>46119</v>
      </c>
      <c r="AB268" s="10">
        <f>(F1214-F1210)/F1210</f>
        <v>1.7037442872183677E-3</v>
      </c>
      <c r="AC268" s="10">
        <f>[1]SPX_20260609_MULT!AB268</f>
        <v>1.3529881198188749E-2</v>
      </c>
      <c r="AD268" s="10">
        <f>LN(F1214/F1210)</f>
        <v>1.7022945613280904E-3</v>
      </c>
      <c r="AE268" s="10">
        <f>[1]SPX_20260609_MULT!AD268</f>
        <v>1.3439169650619321E-2</v>
      </c>
    </row>
    <row r="269" spans="1:31" x14ac:dyDescent="0.35">
      <c r="A269" s="4">
        <v>44741</v>
      </c>
      <c r="B269" s="5">
        <v>61.23</v>
      </c>
      <c r="C269" s="5">
        <v>61.78</v>
      </c>
      <c r="D269" s="5">
        <v>60.36</v>
      </c>
      <c r="E269" s="5">
        <v>61.59</v>
      </c>
      <c r="F269" s="5">
        <v>55.225499999999997</v>
      </c>
      <c r="G269" s="7">
        <v>69600</v>
      </c>
      <c r="I269" s="4">
        <f>A274</f>
        <v>44749</v>
      </c>
      <c r="J269" s="10">
        <f>(F274-F270)/F270</f>
        <v>2.002830552815547E-2</v>
      </c>
      <c r="K269" s="10">
        <f>[1]SPX_20260609_MULT!J269</f>
        <v>3.0971845124448456E-2</v>
      </c>
      <c r="L269" s="10">
        <f>LN(F274/F270)</f>
        <v>1.9830377428940605E-2</v>
      </c>
      <c r="M269" s="10">
        <f>[1]SPX_20260609_MULT!L269</f>
        <v>3.0501896344241265E-2</v>
      </c>
      <c r="O269" s="4">
        <f>A1028</f>
        <v>45848</v>
      </c>
      <c r="P269" s="10">
        <f>(F1028-F1024)/F1024</f>
        <v>-2.6635446488901753E-2</v>
      </c>
      <c r="Q269" s="10">
        <f>[1]SPX_20260609_MULT!P269</f>
        <v>1.7675396057314591E-4</v>
      </c>
      <c r="R269" s="10">
        <f>LN(F1028/F1024)</f>
        <v>-2.6996597377226979E-2</v>
      </c>
      <c r="S269" s="10">
        <f>[1]SPX_20260609_MULT!R269</f>
        <v>1.7673834143221991E-4</v>
      </c>
      <c r="U269" s="4">
        <f>A1155</f>
        <v>46031</v>
      </c>
      <c r="V269" s="10">
        <f>(F1155-F1150)/F1150</f>
        <v>4.7514211139883113E-2</v>
      </c>
      <c r="W269" s="10">
        <f>[1]SPX_20260609_MULT!V269</f>
        <v>1.5719190556518055E-2</v>
      </c>
      <c r="X269" s="10">
        <f>LN(F1155/F1150)</f>
        <v>4.6419939442780833E-2</v>
      </c>
      <c r="Y269" s="10">
        <f>[1]SPX_20260609_MULT!X269</f>
        <v>1.5596923706774164E-2</v>
      </c>
      <c r="AA269" s="4">
        <f>A1215</f>
        <v>46120</v>
      </c>
      <c r="AB269" s="10">
        <f>(F1215-F1211)/F1211</f>
        <v>-4.1054272334145369E-3</v>
      </c>
      <c r="AC269" s="10">
        <f>[1]SPX_20260609_MULT!AB269</f>
        <v>3.1555925234237198E-2</v>
      </c>
      <c r="AD269" s="10">
        <f>LN(F1215/F1211)</f>
        <v>-4.1138776360711395E-3</v>
      </c>
      <c r="AE269" s="10">
        <f>[1]SPX_20260609_MULT!AD269</f>
        <v>3.106826944602065E-2</v>
      </c>
    </row>
    <row r="270" spans="1:31" x14ac:dyDescent="0.35">
      <c r="A270" s="4">
        <v>44742</v>
      </c>
      <c r="B270" s="5">
        <v>61.25</v>
      </c>
      <c r="C270" s="5">
        <v>62.55</v>
      </c>
      <c r="D270" s="5">
        <v>61.25</v>
      </c>
      <c r="E270" s="5">
        <v>62.41</v>
      </c>
      <c r="F270" s="5">
        <v>55.960799999999999</v>
      </c>
      <c r="G270" s="7">
        <v>93400</v>
      </c>
      <c r="I270" s="4">
        <f>A275</f>
        <v>44750</v>
      </c>
      <c r="J270" s="10">
        <f>(F275-F271)/F271</f>
        <v>-3.0737295434969763E-2</v>
      </c>
      <c r="K270" s="10">
        <f>[1]SPX_20260609_MULT!J270</f>
        <v>1.9357754249757369E-2</v>
      </c>
      <c r="L270" s="10">
        <f>LN(F275/F271)</f>
        <v>-3.1219594892519572E-2</v>
      </c>
      <c r="M270" s="10">
        <f>[1]SPX_20260609_MULT!L270</f>
        <v>1.9172776285353889E-2</v>
      </c>
      <c r="O270" s="4">
        <f>A1029</f>
        <v>45849</v>
      </c>
      <c r="P270" s="10">
        <f>(F1029-F1024)/F1024</f>
        <v>-3.7778628369220912E-2</v>
      </c>
      <c r="Q270" s="10">
        <f>[1]SPX_20260609_MULT!P270</f>
        <v>-3.1213580526430048E-3</v>
      </c>
      <c r="R270" s="10">
        <f>LN(F1029/F1024)</f>
        <v>-3.8510738748754499E-2</v>
      </c>
      <c r="S270" s="10">
        <f>[1]SPX_20260609_MULT!R270</f>
        <v>-3.1262396514813232E-3</v>
      </c>
      <c r="U270" s="4">
        <f>A1156</f>
        <v>46034</v>
      </c>
      <c r="V270" s="10">
        <f>(F1156-F1151)/F1151</f>
        <v>3.9110745162618296E-2</v>
      </c>
      <c r="W270" s="10">
        <f>[1]SPX_20260609_MULT!V270</f>
        <v>1.0898240693656058E-2</v>
      </c>
      <c r="X270" s="10">
        <f>LN(F1156/F1151)</f>
        <v>3.8365294658931175E-2</v>
      </c>
      <c r="Y270" s="10">
        <f>[1]SPX_20260609_MULT!X270</f>
        <v>1.0839282839686189E-2</v>
      </c>
      <c r="AA270" s="4">
        <f>A1216</f>
        <v>46121</v>
      </c>
      <c r="AB270" s="10">
        <f>(F1216-F1212)/F1212</f>
        <v>1.149141506671118E-2</v>
      </c>
      <c r="AC270" s="10">
        <f>[1]SPX_20260609_MULT!AB270</f>
        <v>3.6758574940618113E-2</v>
      </c>
      <c r="AD270" s="10">
        <f>LN(F1216/F1212)</f>
        <v>1.1425890260640226E-2</v>
      </c>
      <c r="AE270" s="10">
        <f>[1]SPX_20260609_MULT!AD270</f>
        <v>3.6099091092177779E-2</v>
      </c>
    </row>
    <row r="271" spans="1:31" x14ac:dyDescent="0.35">
      <c r="A271" s="4">
        <v>44743</v>
      </c>
      <c r="B271" s="5">
        <v>62.43</v>
      </c>
      <c r="C271" s="5">
        <v>64.81</v>
      </c>
      <c r="D271" s="5">
        <v>62.43</v>
      </c>
      <c r="E271" s="5">
        <v>64.739999999999995</v>
      </c>
      <c r="F271" s="5">
        <v>58.05</v>
      </c>
      <c r="G271" s="7">
        <v>136900</v>
      </c>
      <c r="I271" s="4">
        <f>A276</f>
        <v>44753</v>
      </c>
      <c r="J271" s="10">
        <f>(F276-F271)/F271</f>
        <v>-3.4599483204134335E-2</v>
      </c>
      <c r="K271" s="10">
        <f>[1]SPX_20260609_MULT!J271</f>
        <v>7.6071343490068891E-3</v>
      </c>
      <c r="L271" s="10">
        <f>LN(F276/F271)</f>
        <v>-3.5212220438024029E-2</v>
      </c>
      <c r="M271" s="10">
        <f>[1]SPX_20260609_MULT!L271</f>
        <v>7.5783460081775018E-3</v>
      </c>
      <c r="O271" s="4">
        <f>A1030</f>
        <v>45852</v>
      </c>
      <c r="P271" s="10">
        <f>(F1030-F1025)/F1025</f>
        <v>-5.7311569945986251E-3</v>
      </c>
      <c r="Q271" s="10">
        <f>[1]SPX_20260609_MULT!P271</f>
        <v>6.1926523038597445E-3</v>
      </c>
      <c r="R271" s="10">
        <f>LN(F1030/F1025)</f>
        <v>-5.7476430946412473E-3</v>
      </c>
      <c r="S271" s="10">
        <f>[1]SPX_20260609_MULT!R271</f>
        <v>6.1735566272891011E-3</v>
      </c>
      <c r="U271" s="4">
        <f>A1157</f>
        <v>46035</v>
      </c>
      <c r="V271" s="10">
        <f>(F1157-F1152)/F1152</f>
        <v>2.8826399589111412E-2</v>
      </c>
      <c r="W271" s="10">
        <f>[1]SPX_20260609_MULT!V271</f>
        <v>2.7243903434326648E-3</v>
      </c>
      <c r="X271" s="10">
        <f>LN(F1157/F1152)</f>
        <v>2.8418734736835097E-2</v>
      </c>
      <c r="Y271" s="10">
        <f>[1]SPX_20260609_MULT!X271</f>
        <v>2.7206859187348872E-3</v>
      </c>
      <c r="AA271" s="4">
        <f>A1217</f>
        <v>46122</v>
      </c>
      <c r="AB271" s="10">
        <f>(F1217-F1212)/F1212</f>
        <v>8.2801528329258228E-3</v>
      </c>
      <c r="AC271" s="10">
        <f>[1]SPX_20260609_MULT!AB271</f>
        <v>3.5578191219367526E-2</v>
      </c>
      <c r="AD271" s="10">
        <f>LN(F1217/F1212)</f>
        <v>8.2460604317002757E-3</v>
      </c>
      <c r="AE271" s="10">
        <f>[1]SPX_20260609_MULT!AD271</f>
        <v>3.4959909596025684E-2</v>
      </c>
    </row>
    <row r="272" spans="1:31" x14ac:dyDescent="0.35">
      <c r="A272" s="4">
        <v>44747</v>
      </c>
      <c r="B272" s="5">
        <v>64.12</v>
      </c>
      <c r="C272" s="5">
        <v>64.12</v>
      </c>
      <c r="D272" s="5">
        <v>61.36</v>
      </c>
      <c r="E272" s="5">
        <v>62.98</v>
      </c>
      <c r="F272" s="5">
        <v>56.471899999999998</v>
      </c>
      <c r="G272" s="7">
        <v>71200</v>
      </c>
      <c r="I272" s="4">
        <f>A277</f>
        <v>44754</v>
      </c>
      <c r="J272" s="10">
        <f>(F277-F272)/F272</f>
        <v>-8.7335471269780994E-3</v>
      </c>
      <c r="K272" s="10">
        <f>[1]SPX_20260609_MULT!J272</f>
        <v>-3.2859876777354201E-3</v>
      </c>
      <c r="L272" s="10">
        <f>LN(F277/F272)</f>
        <v>-8.7719080643729359E-3</v>
      </c>
      <c r="M272" s="10">
        <f>[1]SPX_20260609_MULT!L272</f>
        <v>-3.2913983915219122E-3</v>
      </c>
      <c r="O272" s="4">
        <f>A1031</f>
        <v>45853</v>
      </c>
      <c r="P272" s="10">
        <f>(F1031-F1026)/F1026</f>
        <v>-3.2033326150973124E-2</v>
      </c>
      <c r="Q272" s="10">
        <f>[1]SPX_20260609_MULT!P272</f>
        <v>2.929843611457256E-3</v>
      </c>
      <c r="R272" s="10">
        <f>LN(F1031/F1026)</f>
        <v>-3.2557620140126142E-2</v>
      </c>
      <c r="S272" s="10">
        <f>[1]SPX_20260609_MULT!R272</f>
        <v>2.9255599845285549E-3</v>
      </c>
      <c r="U272" s="4">
        <f>A1158</f>
        <v>46036</v>
      </c>
      <c r="V272" s="10">
        <f>(F1158-F1153)/F1153</f>
        <v>6.3936051879401379E-2</v>
      </c>
      <c r="W272" s="10">
        <f>[1]SPX_20260609_MULT!V272</f>
        <v>8.1923958718726434E-4</v>
      </c>
      <c r="X272" s="10">
        <f>LN(F1158/F1153)</f>
        <v>6.1975287496174168E-2</v>
      </c>
      <c r="Y272" s="10">
        <f>[1]SPX_20260609_MULT!X272</f>
        <v>8.1890419360268626E-4</v>
      </c>
      <c r="AA272" s="4">
        <f>A1218</f>
        <v>46125</v>
      </c>
      <c r="AB272" s="10">
        <f>(F1218-F1213)/F1213</f>
        <v>-9.5278264999425905E-3</v>
      </c>
      <c r="AC272" s="10">
        <f>[1]SPX_20260609_MULT!AB272</f>
        <v>4.1502896452224332E-2</v>
      </c>
      <c r="AD272" s="10">
        <f>LN(F1218/F1213)</f>
        <v>-9.5735066252782136E-3</v>
      </c>
      <c r="AE272" s="10">
        <f>[1]SPX_20260609_MULT!AD272</f>
        <v>4.0664762754124215E-2</v>
      </c>
    </row>
    <row r="273" spans="1:31" x14ac:dyDescent="0.35">
      <c r="A273" s="4">
        <v>44748</v>
      </c>
      <c r="B273" s="5">
        <v>62.8</v>
      </c>
      <c r="C273" s="5">
        <v>64.22</v>
      </c>
      <c r="D273" s="5">
        <v>62.8</v>
      </c>
      <c r="E273" s="5">
        <v>64.099999999999994</v>
      </c>
      <c r="F273" s="5">
        <v>57.476199999999999</v>
      </c>
      <c r="G273" s="7">
        <v>77600</v>
      </c>
      <c r="I273" s="4">
        <f>A278</f>
        <v>44755</v>
      </c>
      <c r="J273" s="10">
        <f>(F278-F273)/F273</f>
        <v>-2.3557576875297935E-2</v>
      </c>
      <c r="K273" s="10">
        <f>[1]SPX_20260609_MULT!J273</f>
        <v>-1.1261169825824936E-2</v>
      </c>
      <c r="L273" s="10">
        <f>LN(F278/F273)</f>
        <v>-2.3839492897664277E-2</v>
      </c>
      <c r="M273" s="10">
        <f>[1]SPX_20260609_MULT!L273</f>
        <v>-1.1325056880215463E-2</v>
      </c>
      <c r="O273" s="4">
        <f>A1032</f>
        <v>45854</v>
      </c>
      <c r="P273" s="10">
        <f>(F1032-F1027)/F1027</f>
        <v>-2.1984608762465583E-2</v>
      </c>
      <c r="Q273" s="10">
        <f>[1]SPX_20260609_MULT!P273</f>
        <v>7.0314822323099051E-5</v>
      </c>
      <c r="R273" s="10">
        <f>LN(F1032/F1027)</f>
        <v>-2.2229871609460602E-2</v>
      </c>
      <c r="S273" s="10">
        <f>[1]SPX_20260609_MULT!R273</f>
        <v>7.031235035187189E-5</v>
      </c>
      <c r="U273" s="4">
        <f>A1159</f>
        <v>46037</v>
      </c>
      <c r="V273" s="10">
        <f>(F1159-F1154)/F1154</f>
        <v>6.9477605485635294E-2</v>
      </c>
      <c r="W273" s="10">
        <f>[1]SPX_20260609_MULT!V273</f>
        <v>3.3244720044614449E-3</v>
      </c>
      <c r="X273" s="10">
        <f>LN(F1159/F1154)</f>
        <v>6.7170310083726634E-2</v>
      </c>
      <c r="Y273" s="10">
        <f>[1]SPX_20260609_MULT!X273</f>
        <v>3.3189581644321748E-3</v>
      </c>
      <c r="AA273" s="4">
        <f>A1219</f>
        <v>46126</v>
      </c>
      <c r="AB273" s="10">
        <f>(F1219-F1214)/F1214</f>
        <v>-1.1400129278049015E-2</v>
      </c>
      <c r="AC273" s="10">
        <f>[1]SPX_20260609_MULT!AB273</f>
        <v>5.2975327338910139E-2</v>
      </c>
      <c r="AD273" s="10">
        <f>LN(F1219/F1214)</f>
        <v>-1.1465608878100164E-2</v>
      </c>
      <c r="AE273" s="10">
        <f>[1]SPX_20260609_MULT!AD273</f>
        <v>5.1619802050086552E-2</v>
      </c>
    </row>
    <row r="274" spans="1:31" x14ac:dyDescent="0.35">
      <c r="A274" s="4">
        <v>44749</v>
      </c>
      <c r="B274" s="5">
        <v>64.17</v>
      </c>
      <c r="C274" s="5">
        <v>64.84</v>
      </c>
      <c r="D274" s="5">
        <v>63.6</v>
      </c>
      <c r="E274" s="5">
        <v>63.66</v>
      </c>
      <c r="F274" s="5">
        <v>57.081600000000002</v>
      </c>
      <c r="G274" s="7">
        <v>81700</v>
      </c>
      <c r="I274" s="4">
        <f>A279</f>
        <v>44756</v>
      </c>
      <c r="J274" s="10">
        <f>(F279-F274)/F274</f>
        <v>-1.5551421123444374E-2</v>
      </c>
      <c r="K274" s="10">
        <f>[1]SPX_20260609_MULT!J274</f>
        <v>-2.8760216757967343E-2</v>
      </c>
      <c r="L274" s="10">
        <f>LN(F279/F274)</f>
        <v>-1.5673612966310504E-2</v>
      </c>
      <c r="M274" s="10">
        <f>[1]SPX_20260609_MULT!L274</f>
        <v>-2.9181896540129242E-2</v>
      </c>
      <c r="O274" s="4">
        <f>A1033</f>
        <v>45855</v>
      </c>
      <c r="P274" s="10">
        <f>(F1033-F1028)/F1028</f>
        <v>-1.9987039121388894E-2</v>
      </c>
      <c r="Q274" s="10">
        <f>[1]SPX_20260609_MULT!P274</f>
        <v>2.6908697770546015E-3</v>
      </c>
      <c r="R274" s="10">
        <f>LN(F1033/F1028)</f>
        <v>-2.0189482018636226E-2</v>
      </c>
      <c r="S274" s="10">
        <f>[1]SPX_20260609_MULT!R274</f>
        <v>2.6872558685625738E-3</v>
      </c>
      <c r="U274" s="4">
        <f>A1160</f>
        <v>46038</v>
      </c>
      <c r="V274" s="10">
        <f>(F1160-F1155)/F1155</f>
        <v>3.9154354193463241E-2</v>
      </c>
      <c r="W274" s="10">
        <f>[1]SPX_20260609_MULT!V274</f>
        <v>-3.7710228061756056E-3</v>
      </c>
      <c r="X274" s="10">
        <f>LN(F1160/F1155)</f>
        <v>3.840726142329131E-2</v>
      </c>
      <c r="Y274" s="10">
        <f>[1]SPX_20260609_MULT!X274</f>
        <v>-3.7781510388060434E-3</v>
      </c>
      <c r="AA274" s="4">
        <f>A1220</f>
        <v>46127</v>
      </c>
      <c r="AB274" s="10">
        <f>(F1220-F1215)/F1215</f>
        <v>3.428078735004942E-4</v>
      </c>
      <c r="AC274" s="10">
        <f>[1]SPX_20260609_MULT!AB274</f>
        <v>3.5404219852771722E-2</v>
      </c>
      <c r="AD274" s="10">
        <f>LN(F1220/F1215)</f>
        <v>3.427491283064766E-4</v>
      </c>
      <c r="AE274" s="10">
        <f>[1]SPX_20260609_MULT!AD274</f>
        <v>3.479190105469291E-2</v>
      </c>
    </row>
    <row r="275" spans="1:31" x14ac:dyDescent="0.35">
      <c r="A275" s="4">
        <v>44750</v>
      </c>
      <c r="B275" s="5">
        <v>63.85</v>
      </c>
      <c r="C275" s="5">
        <v>63.85</v>
      </c>
      <c r="D275" s="5">
        <v>62.5</v>
      </c>
      <c r="E275" s="5">
        <v>62.75</v>
      </c>
      <c r="F275" s="5">
        <v>56.265700000000002</v>
      </c>
      <c r="G275" s="7">
        <v>65400</v>
      </c>
      <c r="I275" s="4">
        <f>A280</f>
        <v>44757</v>
      </c>
      <c r="J275" s="10">
        <f>(F280-F275)/F275</f>
        <v>1.2270352985922094E-2</v>
      </c>
      <c r="K275" s="10">
        <f>[1]SPX_20260609_MULT!J275</f>
        <v>-9.2886563835444195E-3</v>
      </c>
      <c r="L275" s="10">
        <f>LN(F280/F275)</f>
        <v>1.2195682407099928E-2</v>
      </c>
      <c r="M275" s="10">
        <f>[1]SPX_20260609_MULT!L275</f>
        <v>-9.3320649662963877E-3</v>
      </c>
      <c r="O275" s="4">
        <f>A1034</f>
        <v>45856</v>
      </c>
      <c r="P275" s="10">
        <f>(F1034-F1029)/F1029</f>
        <v>-1.3742168425282726E-2</v>
      </c>
      <c r="Q275" s="10">
        <f>[1]SPX_20260609_MULT!P275</f>
        <v>5.917169216022998E-3</v>
      </c>
      <c r="R275" s="10">
        <f>LN(F1034/F1029)</f>
        <v>-1.3837466093411143E-2</v>
      </c>
      <c r="S275" s="10">
        <f>[1]SPX_20260609_MULT!R275</f>
        <v>5.8997315242933874E-3</v>
      </c>
      <c r="U275" s="4">
        <f>A1161</f>
        <v>46042</v>
      </c>
      <c r="V275" s="10">
        <f>(F1161-F1157)/F1157</f>
        <v>1.0746879875194971E-2</v>
      </c>
      <c r="W275" s="10">
        <f>[1]SPX_20260609_MULT!V275</f>
        <v>-2.3964176607277766E-2</v>
      </c>
      <c r="X275" s="10">
        <f>LN(F1161/F1157)</f>
        <v>1.0689542593780786E-2</v>
      </c>
      <c r="Y275" s="10">
        <f>[1]SPX_20260609_MULT!X275</f>
        <v>-2.4255988946808811E-2</v>
      </c>
      <c r="AA275" s="4">
        <f>A1221</f>
        <v>46128</v>
      </c>
      <c r="AB275" s="10">
        <f>(F1221-F1216)/F1216</f>
        <v>-7.3511464388097752E-3</v>
      </c>
      <c r="AC275" s="10">
        <f>[1]SPX_20260609_MULT!AB275</f>
        <v>3.174071582347792E-2</v>
      </c>
      <c r="AD275" s="10">
        <f>LN(F1221/F1216)</f>
        <v>-7.3782992672431578E-3</v>
      </c>
      <c r="AE275" s="10">
        <f>[1]SPX_20260609_MULT!AD275</f>
        <v>3.1247391135124983E-2</v>
      </c>
    </row>
    <row r="276" spans="1:31" x14ac:dyDescent="0.35">
      <c r="A276" s="4">
        <v>44753</v>
      </c>
      <c r="B276" s="5">
        <v>62.65</v>
      </c>
      <c r="C276" s="5">
        <v>63.25</v>
      </c>
      <c r="D276" s="5">
        <v>62.06</v>
      </c>
      <c r="E276" s="5">
        <v>62.5</v>
      </c>
      <c r="F276" s="5">
        <v>56.041499999999999</v>
      </c>
      <c r="G276" s="7">
        <v>88100</v>
      </c>
      <c r="I276" s="4">
        <f>A281</f>
        <v>44760</v>
      </c>
      <c r="J276" s="10">
        <f>(F281-F276)/F276</f>
        <v>-5.4406109757946597E-3</v>
      </c>
      <c r="K276" s="10">
        <f>[1]SPX_20260609_MULT!J276</f>
        <v>-6.1175843410720679E-3</v>
      </c>
      <c r="L276" s="10">
        <f>LN(F281/F276)</f>
        <v>-5.4554650008353254E-3</v>
      </c>
      <c r="M276" s="10">
        <f>[1]SPX_20260609_MULT!L276</f>
        <v>-6.1363734285688207E-3</v>
      </c>
      <c r="O276" s="4">
        <f>A1035</f>
        <v>45859</v>
      </c>
      <c r="P276" s="10">
        <f>(F1035-F1030)/F1030</f>
        <v>-2.4399497073212408E-2</v>
      </c>
      <c r="Q276" s="10">
        <f>[1]SPX_20260609_MULT!P276</f>
        <v>5.9088529756618213E-3</v>
      </c>
      <c r="R276" s="10">
        <f>LN(F1035/F1030)</f>
        <v>-2.4702097135392394E-2</v>
      </c>
      <c r="S276" s="10">
        <f>[1]SPX_20260609_MULT!R276</f>
        <v>5.8914641688965182E-3</v>
      </c>
      <c r="U276" s="4">
        <f>A1162</f>
        <v>46043</v>
      </c>
      <c r="V276" s="10">
        <f>(F1162-F1158)/F1158</f>
        <v>-1.6930118595906249E-2</v>
      </c>
      <c r="W276" s="10">
        <f>[1]SPX_20260609_MULT!V276</f>
        <v>-7.3600322328409816E-3</v>
      </c>
      <c r="X276" s="10">
        <f>LN(F1162/F1158)</f>
        <v>-1.7075071428786021E-2</v>
      </c>
      <c r="Y276" s="10">
        <f>[1]SPX_20260609_MULT!X276</f>
        <v>-7.3872509058519496E-3</v>
      </c>
      <c r="AA276" s="4">
        <f>A1222</f>
        <v>46129</v>
      </c>
      <c r="AB276" s="10">
        <f>(F1222-F1217)/F1217</f>
        <v>-2.7149252496322874E-2</v>
      </c>
      <c r="AC276" s="10">
        <f>[1]SPX_20260609_MULT!AB276</f>
        <v>4.5353525649474688E-2</v>
      </c>
      <c r="AD276" s="10">
        <f>LN(F1222/F1217)</f>
        <v>-2.7524602700266215E-2</v>
      </c>
      <c r="AE276" s="10">
        <f>[1]SPX_20260609_MULT!AD276</f>
        <v>4.4355130262449707E-2</v>
      </c>
    </row>
    <row r="277" spans="1:31" x14ac:dyDescent="0.35">
      <c r="A277" s="4">
        <v>44754</v>
      </c>
      <c r="B277" s="5">
        <v>62.47</v>
      </c>
      <c r="C277" s="5">
        <v>63.58</v>
      </c>
      <c r="D277" s="5">
        <v>62.24</v>
      </c>
      <c r="E277" s="5">
        <v>62.43</v>
      </c>
      <c r="F277" s="5">
        <v>55.978700000000003</v>
      </c>
      <c r="G277" s="7">
        <v>74000</v>
      </c>
      <c r="I277" s="4">
        <f>A282</f>
        <v>44761</v>
      </c>
      <c r="J277" s="10">
        <f>(F282-F277)/F277</f>
        <v>6.7275588750720589E-3</v>
      </c>
      <c r="K277" s="10">
        <f>[1]SPX_20260609_MULT!J277</f>
        <v>3.087092804022197E-2</v>
      </c>
      <c r="L277" s="10">
        <f>LN(F282/F277)</f>
        <v>6.7050298380330565E-3</v>
      </c>
      <c r="M277" s="10">
        <f>[1]SPX_20260609_MULT!L277</f>
        <v>3.0404006160158762E-2</v>
      </c>
      <c r="O277" s="4">
        <f>A1036</f>
        <v>45860</v>
      </c>
      <c r="P277" s="10">
        <f>(F1036-F1031)/F1031</f>
        <v>1.5948983041065731E-2</v>
      </c>
      <c r="Q277" s="10">
        <f>[1]SPX_20260609_MULT!P277</f>
        <v>1.0548179640094463E-2</v>
      </c>
      <c r="R277" s="10">
        <f>LN(F1036/F1031)</f>
        <v>1.5823134353289896E-2</v>
      </c>
      <c r="S277" s="10">
        <f>[1]SPX_20260609_MULT!R277</f>
        <v>1.0492935735415029E-2</v>
      </c>
      <c r="U277" s="4">
        <f>A1163</f>
        <v>46044</v>
      </c>
      <c r="V277" s="10">
        <f>(F1163-F1159)/F1159</f>
        <v>-2.6836864813219695E-2</v>
      </c>
      <c r="W277" s="10">
        <f>[1]SPX_20260609_MULT!V277</f>
        <v>-4.4812777798369837E-3</v>
      </c>
      <c r="X277" s="10">
        <f>LN(F1163/F1159)</f>
        <v>-2.7203548787377824E-2</v>
      </c>
      <c r="Y277" s="10">
        <f>[1]SPX_20260609_MULT!X277</f>
        <v>-4.4913488037401873E-3</v>
      </c>
      <c r="AA277" s="4">
        <f>A1223</f>
        <v>46132</v>
      </c>
      <c r="AB277" s="10">
        <f>(F1223-F1218)/F1218</f>
        <v>3.3499399323503272E-2</v>
      </c>
      <c r="AC277" s="10">
        <f>[1]SPX_20260609_MULT!AB277</f>
        <v>3.2368882514437911E-2</v>
      </c>
      <c r="AD277" s="10">
        <f>LN(F1223/F1218)</f>
        <v>3.2950518933424419E-2</v>
      </c>
      <c r="AE277" s="10">
        <f>[1]SPX_20260609_MULT!AD277</f>
        <v>3.1856047488313305E-2</v>
      </c>
    </row>
    <row r="278" spans="1:31" x14ac:dyDescent="0.35">
      <c r="A278" s="4">
        <v>44755</v>
      </c>
      <c r="B278" s="5">
        <v>62.17</v>
      </c>
      <c r="C278" s="5">
        <v>62.82</v>
      </c>
      <c r="D278" s="5">
        <v>61.59</v>
      </c>
      <c r="E278" s="5">
        <v>62.59</v>
      </c>
      <c r="F278" s="5">
        <v>56.122199999999999</v>
      </c>
      <c r="G278" s="7">
        <v>66700</v>
      </c>
      <c r="I278" s="4">
        <f>A283</f>
        <v>44762</v>
      </c>
      <c r="J278" s="10">
        <f>(F283-F278)/F278</f>
        <v>-1.1189867824141402E-3</v>
      </c>
      <c r="K278" s="10">
        <f>[1]SPX_20260609_MULT!J278</f>
        <v>4.1591017891619106E-2</v>
      </c>
      <c r="L278" s="10">
        <f>LN(F283/F278)</f>
        <v>-1.1196133155555983E-3</v>
      </c>
      <c r="M278" s="10">
        <f>[1]SPX_20260609_MULT!L278</f>
        <v>4.0749369059044409E-2</v>
      </c>
      <c r="O278" s="4">
        <f>A1037</f>
        <v>45861</v>
      </c>
      <c r="P278" s="10">
        <f>(F1037-F1032)/F1032</f>
        <v>2.7846560106614291E-3</v>
      </c>
      <c r="Q278" s="10">
        <f>[1]SPX_20260609_MULT!P278</f>
        <v>1.5200280498737796E-2</v>
      </c>
      <c r="R278" s="10">
        <f>LN(F1037/F1032)</f>
        <v>2.7807860388081736E-3</v>
      </c>
      <c r="S278" s="10">
        <f>[1]SPX_20260609_MULT!R278</f>
        <v>1.508591371699588E-2</v>
      </c>
      <c r="U278" s="4">
        <f>A1164</f>
        <v>46045</v>
      </c>
      <c r="V278" s="10">
        <f>(F1164-F1160)/F1160</f>
        <v>-2.3875911979846995E-2</v>
      </c>
      <c r="W278" s="10">
        <f>[1]SPX_20260609_MULT!V278</f>
        <v>-3.5158307701524333E-3</v>
      </c>
      <c r="X278" s="10">
        <f>LN(F1164/F1160)</f>
        <v>-2.4165561285657732E-2</v>
      </c>
      <c r="Y278" s="10">
        <f>[1]SPX_20260609_MULT!X278</f>
        <v>-3.522025827933374E-3</v>
      </c>
      <c r="AA278" s="4">
        <f>A1224</f>
        <v>46133</v>
      </c>
      <c r="AB278" s="10">
        <f>(F1224-F1219)/F1219</f>
        <v>2.0654191019615312E-2</v>
      </c>
      <c r="AC278" s="10">
        <f>[1]SPX_20260609_MULT!AB278</f>
        <v>1.3868900703979111E-2</v>
      </c>
      <c r="AD278" s="10">
        <f>LN(F1224/F1219)</f>
        <v>2.0443785455073017E-2</v>
      </c>
      <c r="AE278" s="10">
        <f>[1]SPX_20260609_MULT!AD278</f>
        <v>1.3773607563847459E-2</v>
      </c>
    </row>
    <row r="279" spans="1:31" x14ac:dyDescent="0.35">
      <c r="A279" s="4">
        <v>44756</v>
      </c>
      <c r="B279" s="5">
        <v>61.8</v>
      </c>
      <c r="C279" s="5">
        <v>62.83</v>
      </c>
      <c r="D279" s="5">
        <v>61.57</v>
      </c>
      <c r="E279" s="5">
        <v>62.67</v>
      </c>
      <c r="F279" s="5">
        <v>56.193899999999999</v>
      </c>
      <c r="G279" s="7">
        <v>60800</v>
      </c>
      <c r="I279" s="4">
        <f>A284</f>
        <v>44763</v>
      </c>
      <c r="J279" s="10">
        <f>(F284-F279)/F279</f>
        <v>2.3934982266758976E-3</v>
      </c>
      <c r="K279" s="10">
        <f>[1]SPX_20260609_MULT!J279</f>
        <v>5.5026172970155295E-2</v>
      </c>
      <c r="L279" s="10">
        <f>LN(F284/F279)</f>
        <v>2.3906383722573994E-3</v>
      </c>
      <c r="M279" s="10">
        <f>[1]SPX_20260609_MULT!L279</f>
        <v>5.356557512282091E-2</v>
      </c>
      <c r="O279" s="4">
        <f>A1038</f>
        <v>45862</v>
      </c>
      <c r="P279" s="10">
        <f>(F1038-F1033)/F1033</f>
        <v>-2.3565852749758927E-2</v>
      </c>
      <c r="Q279" s="10">
        <f>[1]SPX_20260609_MULT!P279</f>
        <v>1.0479026297988666E-2</v>
      </c>
      <c r="R279" s="10">
        <f>LN(F1038/F1033)</f>
        <v>-2.3847968471171231E-2</v>
      </c>
      <c r="S279" s="10">
        <f>[1]SPX_20260609_MULT!R279</f>
        <v>1.0424501879671196E-2</v>
      </c>
      <c r="U279" s="4">
        <f>A1165</f>
        <v>46048</v>
      </c>
      <c r="V279" s="10">
        <f>(F1165-F1160)/F1160</f>
        <v>-1.6600923874206114E-2</v>
      </c>
      <c r="W279" s="10">
        <f>[1]SPX_20260609_MULT!V279</f>
        <v>1.4726492172964583E-3</v>
      </c>
      <c r="X279" s="10">
        <f>LN(F1165/F1160)</f>
        <v>-1.6740263474137446E-2</v>
      </c>
      <c r="Y279" s="10">
        <f>[1]SPX_20260609_MULT!X279</f>
        <v>1.4715659328394947E-3</v>
      </c>
      <c r="AA279" s="4">
        <f>A1225</f>
        <v>46134</v>
      </c>
      <c r="AB279" s="10">
        <f>(F1225-F1220)/F1220</f>
        <v>3.126097950607578E-2</v>
      </c>
      <c r="AC279" s="10">
        <f>[1]SPX_20260609_MULT!AB279</f>
        <v>1.6367722499299527E-2</v>
      </c>
      <c r="AD279" s="10">
        <f>LN(F1225/F1220)</f>
        <v>3.0782305403847521E-2</v>
      </c>
      <c r="AE279" s="10">
        <f>[1]SPX_20260609_MULT!AD279</f>
        <v>1.6235215268648986E-2</v>
      </c>
    </row>
    <row r="280" spans="1:31" x14ac:dyDescent="0.35">
      <c r="A280" s="4">
        <v>44757</v>
      </c>
      <c r="B280" s="5">
        <v>63.36</v>
      </c>
      <c r="C280" s="5">
        <v>64.14</v>
      </c>
      <c r="D280" s="5">
        <v>62.18</v>
      </c>
      <c r="E280" s="5">
        <v>63.52</v>
      </c>
      <c r="F280" s="5">
        <v>56.956099999999999</v>
      </c>
      <c r="G280" s="7">
        <v>88100</v>
      </c>
      <c r="I280" s="4">
        <f>A285</f>
        <v>44764</v>
      </c>
      <c r="J280" s="10">
        <f>(F285-F280)/F280</f>
        <v>-4.5649192974939997E-3</v>
      </c>
      <c r="K280" s="10">
        <f>[1]SPX_20260609_MULT!J280</f>
        <v>2.5489496305860858E-2</v>
      </c>
      <c r="L280" s="10">
        <f>LN(F285/F280)</f>
        <v>-4.5753703592212583E-3</v>
      </c>
      <c r="M280" s="10">
        <f>[1]SPX_20260609_MULT!L280</f>
        <v>2.5170055967712667E-2</v>
      </c>
      <c r="O280" s="4">
        <f>A1039</f>
        <v>45863</v>
      </c>
      <c r="P280" s="10">
        <f>(F1039-F1034)/F1034</f>
        <v>-3.244393409967361E-2</v>
      </c>
      <c r="Q280" s="10">
        <f>[1]SPX_20260609_MULT!P280</f>
        <v>1.4586813281052673E-2</v>
      </c>
      <c r="R280" s="10">
        <f>LN(F1039/F1034)</f>
        <v>-3.2981906506209815E-2</v>
      </c>
      <c r="S280" s="10">
        <f>[1]SPX_20260609_MULT!R280</f>
        <v>1.4481449102707954E-2</v>
      </c>
      <c r="U280" s="4">
        <f>A1166</f>
        <v>46049</v>
      </c>
      <c r="V280" s="10">
        <f>(F1166-F1161)/F1161</f>
        <v>-5.3172709049199652E-3</v>
      </c>
      <c r="W280" s="10">
        <f>[1]SPX_20260609_MULT!V280</f>
        <v>2.6738847449246272E-2</v>
      </c>
      <c r="X280" s="10">
        <f>LN(F1166/F1161)</f>
        <v>-5.331457902946873E-3</v>
      </c>
      <c r="Y280" s="10">
        <f>[1]SPX_20260609_MULT!X280</f>
        <v>2.638761180308349E-2</v>
      </c>
      <c r="AA280" s="4">
        <f>A1226</f>
        <v>46135</v>
      </c>
      <c r="AB280" s="10">
        <f>(F1226-F1221)/F1221</f>
        <v>3.1806542420593845E-2</v>
      </c>
      <c r="AC280" s="10">
        <f>[1]SPX_20260609_MULT!AB280</f>
        <v>9.5323722258558868E-3</v>
      </c>
      <c r="AD280" s="10">
        <f>LN(F1226/F1221)</f>
        <v>3.1311190591982771E-2</v>
      </c>
      <c r="AE280" s="10">
        <f>[1]SPX_20260609_MULT!AD280</f>
        <v>9.4872258404107585E-3</v>
      </c>
    </row>
    <row r="281" spans="1:31" x14ac:dyDescent="0.35">
      <c r="A281" s="4">
        <v>44760</v>
      </c>
      <c r="B281" s="5">
        <v>63.45</v>
      </c>
      <c r="C281" s="5">
        <v>63.45</v>
      </c>
      <c r="D281" s="5">
        <v>61.91</v>
      </c>
      <c r="E281" s="5">
        <v>62.16</v>
      </c>
      <c r="F281" s="5">
        <v>55.736600000000003</v>
      </c>
      <c r="G281" s="7">
        <v>82700</v>
      </c>
      <c r="I281" s="4">
        <f>A286</f>
        <v>44767</v>
      </c>
      <c r="J281" s="10">
        <f>(F286-F281)/F281</f>
        <v>3.0566988298532698E-2</v>
      </c>
      <c r="K281" s="10">
        <f>[1]SPX_20260609_MULT!J281</f>
        <v>3.5498648198215792E-2</v>
      </c>
      <c r="L281" s="10">
        <f>LN(F286/F281)</f>
        <v>3.0109124862514314E-2</v>
      </c>
      <c r="M281" s="10">
        <f>[1]SPX_20260609_MULT!L281</f>
        <v>3.4883096394625349E-2</v>
      </c>
      <c r="O281" s="4">
        <f>A1040</f>
        <v>45866</v>
      </c>
      <c r="P281" s="10">
        <f>(F1040-F1035)/F1035</f>
        <v>-5.9077425488986438E-2</v>
      </c>
      <c r="Q281" s="10">
        <f>[1]SPX_20260609_MULT!P281</f>
        <v>1.3348436098889428E-2</v>
      </c>
      <c r="R281" s="10">
        <f>LN(F1040/F1035)</f>
        <v>-6.0894422791492958E-2</v>
      </c>
      <c r="S281" s="10">
        <f>[1]SPX_20260609_MULT!R281</f>
        <v>1.3260130683913069E-2</v>
      </c>
      <c r="U281" s="4">
        <f>A1167</f>
        <v>46050</v>
      </c>
      <c r="V281" s="10">
        <f>(F1167-F1162)/F1162</f>
        <v>-2.9902843164404991E-2</v>
      </c>
      <c r="W281" s="10">
        <f>[1]SPX_20260609_MULT!V281</f>
        <v>1.4894612923712896E-2</v>
      </c>
      <c r="X281" s="10">
        <f>LN(F1167/F1162)</f>
        <v>-3.035905081437484E-2</v>
      </c>
      <c r="Y281" s="10">
        <f>[1]SPX_20260609_MULT!X281</f>
        <v>1.4784777471271297E-2</v>
      </c>
      <c r="AA281" s="4">
        <f>A1227</f>
        <v>46136</v>
      </c>
      <c r="AB281" s="10">
        <f>(F1227-F1222)/F1222</f>
        <v>2.8767874687117022E-2</v>
      </c>
      <c r="AC281" s="10">
        <f>[1]SPX_20260609_MULT!AB281</f>
        <v>5.4756765242550279E-3</v>
      </c>
      <c r="AD281" s="10">
        <f>LN(F1227/F1222)</f>
        <v>2.8361848009707324E-2</v>
      </c>
      <c r="AE281" s="10">
        <f>[1]SPX_20260609_MULT!AD281</f>
        <v>5.4607395095876508E-3</v>
      </c>
    </row>
    <row r="282" spans="1:31" x14ac:dyDescent="0.35">
      <c r="A282" s="4">
        <v>44761</v>
      </c>
      <c r="B282" s="5">
        <v>62.49</v>
      </c>
      <c r="C282" s="5">
        <v>63.42</v>
      </c>
      <c r="D282" s="5">
        <v>62.25</v>
      </c>
      <c r="E282" s="5">
        <v>62.85</v>
      </c>
      <c r="F282" s="5">
        <v>56.3553</v>
      </c>
      <c r="G282" s="7">
        <v>85000</v>
      </c>
      <c r="I282" s="4">
        <f>A287</f>
        <v>44768</v>
      </c>
      <c r="J282" s="10">
        <f>(F287-F282)/F282</f>
        <v>3.1345765172042392E-2</v>
      </c>
      <c r="K282" s="10">
        <f>[1]SPX_20260609_MULT!J282</f>
        <v>-3.9728554692610336E-3</v>
      </c>
      <c r="L282" s="10">
        <f>LN(F287/F282)</f>
        <v>3.0864517552365894E-2</v>
      </c>
      <c r="M282" s="10">
        <f>[1]SPX_20260609_MULT!L282</f>
        <v>-3.9807682239913237E-3</v>
      </c>
      <c r="O282" s="4">
        <f>A1041</f>
        <v>45867</v>
      </c>
      <c r="P282" s="10">
        <f>(F1041-F1036)/F1036</f>
        <v>-4.8272504108254996E-2</v>
      </c>
      <c r="Q282" s="10">
        <f>[1]SPX_20260609_MULT!P282</f>
        <v>9.7057824448099957E-3</v>
      </c>
      <c r="R282" s="10">
        <f>LN(F1041/F1036)</f>
        <v>-4.9476528977543226E-2</v>
      </c>
      <c r="S282" s="10">
        <f>[1]SPX_20260609_MULT!R282</f>
        <v>9.6589839056784119E-3</v>
      </c>
      <c r="U282" s="4">
        <f>A1168</f>
        <v>46051</v>
      </c>
      <c r="V282" s="10">
        <f>(F1168-F1163)/F1163</f>
        <v>-1.2741943276803436E-2</v>
      </c>
      <c r="W282" s="10">
        <f>[1]SPX_20260609_MULT!V282</f>
        <v>8.0510460478488075E-3</v>
      </c>
      <c r="X282" s="10">
        <f>LN(F1168/F1163)</f>
        <v>-1.2823818075624202E-2</v>
      </c>
      <c r="Y282" s="10">
        <f>[1]SPX_20260609_MULT!X282</f>
        <v>8.0188092874537657E-3</v>
      </c>
      <c r="AA282" s="4">
        <f>A1228</f>
        <v>46139</v>
      </c>
      <c r="AB282" s="10">
        <f>(F1228-F1223)/F1223</f>
        <v>-9.9743063209130674E-3</v>
      </c>
      <c r="AC282" s="10">
        <f>[1]SPX_20260609_MULT!AB282</f>
        <v>9.1108205899614551E-3</v>
      </c>
      <c r="AD282" s="10">
        <f>LN(F1228/F1223)</f>
        <v>-1.0024382979081328E-2</v>
      </c>
      <c r="AE282" s="10">
        <f>[1]SPX_20260609_MULT!AD282</f>
        <v>9.0695674414203158E-3</v>
      </c>
    </row>
    <row r="283" spans="1:31" x14ac:dyDescent="0.35">
      <c r="A283" s="4">
        <v>44762</v>
      </c>
      <c r="B283" s="5">
        <v>63.14</v>
      </c>
      <c r="C283" s="5">
        <v>63.14</v>
      </c>
      <c r="D283" s="5">
        <v>61.97</v>
      </c>
      <c r="E283" s="5">
        <v>62.52</v>
      </c>
      <c r="F283" s="5">
        <v>56.059399999999997</v>
      </c>
      <c r="G283" s="7">
        <v>86000</v>
      </c>
      <c r="I283" s="4">
        <f>A288</f>
        <v>44769</v>
      </c>
      <c r="J283" s="10">
        <f>(F288-F283)/F283</f>
        <v>4.3507422484008039E-2</v>
      </c>
      <c r="K283" s="10">
        <f>[1]SPX_20260609_MULT!J283</f>
        <v>1.6088841033582688E-2</v>
      </c>
      <c r="L283" s="10">
        <f>LN(F288/F283)</f>
        <v>4.2587560575472749E-2</v>
      </c>
      <c r="M283" s="10">
        <f>[1]SPX_20260609_MULT!L283</f>
        <v>1.5960787295652278E-2</v>
      </c>
      <c r="O283" s="4">
        <f>A1042</f>
        <v>45868</v>
      </c>
      <c r="P283" s="10">
        <f>(F1042-F1037)/F1037</f>
        <v>-3.3524067351668387E-2</v>
      </c>
      <c r="Q283" s="10">
        <f>[1]SPX_20260609_MULT!P283</f>
        <v>6.2741883035242172E-4</v>
      </c>
      <c r="R283" s="10">
        <f>LN(F1042/F1037)</f>
        <v>-3.40988821975182E-2</v>
      </c>
      <c r="S283" s="10">
        <f>[1]SPX_20260609_MULT!R283</f>
        <v>6.2722208544799664E-4</v>
      </c>
      <c r="U283" s="4">
        <f>A1169</f>
        <v>46052</v>
      </c>
      <c r="V283" s="10">
        <f>(F1169-F1164)/F1164</f>
        <v>-5.5421242220344228E-3</v>
      </c>
      <c r="W283" s="10">
        <f>[1]SPX_20260609_MULT!V283</f>
        <v>3.3865270509257426E-3</v>
      </c>
      <c r="X283" s="10">
        <f>LN(F1169/F1164)</f>
        <v>-5.5575387717615764E-3</v>
      </c>
      <c r="Y283" s="10">
        <f>[1]SPX_20260609_MULT!X283</f>
        <v>3.3808056816015866E-3</v>
      </c>
      <c r="AA283" s="4">
        <f>A1229</f>
        <v>46140</v>
      </c>
      <c r="AB283" s="10">
        <f>(F1229-F1224)/F1224</f>
        <v>-6.7459757790576185E-4</v>
      </c>
      <c r="AC283" s="10">
        <f>[1]SPX_20260609_MULT!AB283</f>
        <v>1.0587471155546806E-2</v>
      </c>
      <c r="AD283" s="10">
        <f>LN(F1229/F1224)</f>
        <v>-6.7482522123601951E-4</v>
      </c>
      <c r="AE283" s="10">
        <f>[1]SPX_20260609_MULT!AD283</f>
        <v>1.0531816367144845E-2</v>
      </c>
    </row>
    <row r="284" spans="1:31" x14ac:dyDescent="0.35">
      <c r="A284" s="4">
        <v>44763</v>
      </c>
      <c r="B284" s="5">
        <v>61.79</v>
      </c>
      <c r="C284" s="5">
        <v>62.9</v>
      </c>
      <c r="D284" s="5">
        <v>61.47</v>
      </c>
      <c r="E284" s="5">
        <v>62.82</v>
      </c>
      <c r="F284" s="5">
        <v>56.328400000000002</v>
      </c>
      <c r="G284" s="7">
        <v>109400</v>
      </c>
      <c r="I284" s="4">
        <f>A289</f>
        <v>44770</v>
      </c>
      <c r="J284" s="10">
        <f>(F289-F284)/F284</f>
        <v>4.0274532917675618E-2</v>
      </c>
      <c r="K284" s="10">
        <f>[1]SPX_20260609_MULT!J284</f>
        <v>1.8374798384576018E-2</v>
      </c>
      <c r="L284" s="10">
        <f>LN(F289/F284)</f>
        <v>3.9484652277589467E-2</v>
      </c>
      <c r="M284" s="10">
        <f>[1]SPX_20260609_MULT!L284</f>
        <v>1.8208021671063453E-2</v>
      </c>
      <c r="O284" s="4">
        <f>A1043</f>
        <v>45869</v>
      </c>
      <c r="P284" s="10">
        <f>(F1043-F1038)/F1038</f>
        <v>-2.0683509801866014E-2</v>
      </c>
      <c r="Q284" s="10">
        <f>[1]SPX_20260609_MULT!P284</f>
        <v>-3.765312237024337E-3</v>
      </c>
      <c r="R284" s="10">
        <f>LN(F1043/F1038)</f>
        <v>-2.0900409636682805E-2</v>
      </c>
      <c r="S284" s="10">
        <f>[1]SPX_20260609_MULT!R284</f>
        <v>-3.7724188698820419E-3</v>
      </c>
      <c r="U284" s="4">
        <f>A1170</f>
        <v>46055</v>
      </c>
      <c r="V284" s="10">
        <f>(F1170-F1165)/F1165</f>
        <v>-3.9841712557559979E-3</v>
      </c>
      <c r="W284" s="10">
        <f>[1]SPX_20260609_MULT!V284</f>
        <v>3.7710838346357955E-3</v>
      </c>
      <c r="X284" s="10">
        <f>LN(F1170/F1165)</f>
        <v>-3.9921292103223113E-3</v>
      </c>
      <c r="Y284" s="10">
        <f>[1]SPX_20260609_MULT!X284</f>
        <v>3.7639911238707946E-3</v>
      </c>
      <c r="AA284" s="4">
        <f>A1230</f>
        <v>46141</v>
      </c>
      <c r="AB284" s="10">
        <f>(F1230-F1225)/F1225</f>
        <v>-3.947348546513086E-2</v>
      </c>
      <c r="AC284" s="10">
        <f>[1]SPX_20260609_MULT!AB284</f>
        <v>-2.7314756823643892E-4</v>
      </c>
      <c r="AD284" s="10">
        <f>LN(F1230/F1225)</f>
        <v>-4.0273692224946901E-2</v>
      </c>
      <c r="AE284" s="10">
        <f>[1]SPX_20260609_MULT!AD284</f>
        <v>-2.7318487982803876E-4</v>
      </c>
    </row>
    <row r="285" spans="1:31" x14ac:dyDescent="0.35">
      <c r="A285" s="4">
        <v>44764</v>
      </c>
      <c r="B285" s="5">
        <v>63.36</v>
      </c>
      <c r="C285" s="5">
        <v>63.65</v>
      </c>
      <c r="D285" s="5">
        <v>62.52</v>
      </c>
      <c r="E285" s="5">
        <v>63.23</v>
      </c>
      <c r="F285" s="5">
        <v>56.696100000000001</v>
      </c>
      <c r="G285" s="7">
        <v>83100</v>
      </c>
      <c r="I285" s="4">
        <f>A290</f>
        <v>44771</v>
      </c>
      <c r="J285" s="10">
        <f>(F290-F285)/F285</f>
        <v>3.8429451055716275E-2</v>
      </c>
      <c r="K285" s="10">
        <f>[1]SPX_20260609_MULT!J285</f>
        <v>4.2573411514286091E-2</v>
      </c>
      <c r="L285" s="10">
        <f>LN(F290/F285)</f>
        <v>3.7709428522079383E-2</v>
      </c>
      <c r="M285" s="10">
        <f>[1]SPX_20260609_MULT!L285</f>
        <v>4.1692090930277613E-2</v>
      </c>
      <c r="O285" s="4">
        <f>A1044</f>
        <v>45870</v>
      </c>
      <c r="P285" s="10">
        <f>(F1044-F1039)/F1039</f>
        <v>1.8103704964056288E-2</v>
      </c>
      <c r="Q285" s="10">
        <f>[1]SPX_20260609_MULT!P285</f>
        <v>-2.3577834663123347E-2</v>
      </c>
      <c r="R285" s="10">
        <f>LN(F1044/F1039)</f>
        <v>1.7941784220802681E-2</v>
      </c>
      <c r="S285" s="10">
        <f>[1]SPX_20260609_MULT!R285</f>
        <v>-2.386023963857592E-2</v>
      </c>
      <c r="U285" s="4">
        <f>A1171</f>
        <v>46056</v>
      </c>
      <c r="V285" s="10">
        <f>(F1171-F1166)/F1166</f>
        <v>5.9178943080756838E-3</v>
      </c>
      <c r="W285" s="10">
        <f>[1]SPX_20260609_MULT!V285</f>
        <v>-8.7109161047929894E-3</v>
      </c>
      <c r="X285" s="10">
        <f>LN(F1171/F1166)</f>
        <v>5.9004523508322934E-3</v>
      </c>
      <c r="Y285" s="10">
        <f>[1]SPX_20260609_MULT!X285</f>
        <v>-8.7490779123128321E-3</v>
      </c>
      <c r="AA285" s="4">
        <f>A1231</f>
        <v>46142</v>
      </c>
      <c r="AB285" s="10">
        <f>(F1231-F1226)/F1226</f>
        <v>-8.3509465096327354E-2</v>
      </c>
      <c r="AC285" s="10">
        <f>[1]SPX_20260609_MULT!AB285</f>
        <v>1.4153663470734035E-2</v>
      </c>
      <c r="AD285" s="10">
        <f>LN(F1231/F1226)</f>
        <v>-8.720353919305146E-2</v>
      </c>
      <c r="AE285" s="10">
        <f>[1]SPX_20260609_MULT!AD285</f>
        <v>1.4054435572033031E-2</v>
      </c>
    </row>
    <row r="286" spans="1:31" x14ac:dyDescent="0.35">
      <c r="A286" s="4">
        <v>44767</v>
      </c>
      <c r="B286" s="5">
        <v>63.4</v>
      </c>
      <c r="C286" s="5">
        <v>64.180000000000007</v>
      </c>
      <c r="D286" s="5">
        <v>62.94</v>
      </c>
      <c r="E286" s="5">
        <v>64.06</v>
      </c>
      <c r="F286" s="5">
        <v>57.440300000000001</v>
      </c>
      <c r="G286" s="7">
        <v>96300</v>
      </c>
      <c r="I286" s="4">
        <f>A291</f>
        <v>44774</v>
      </c>
      <c r="J286" s="10">
        <f>(F291-F286)/F286</f>
        <v>3.8713237918325649E-2</v>
      </c>
      <c r="K286" s="10">
        <f>[1]SPX_20260609_MULT!J286</f>
        <v>3.8264663100486457E-2</v>
      </c>
      <c r="L286" s="10">
        <f>LN(F291/F286)</f>
        <v>3.7982675868909674E-2</v>
      </c>
      <c r="M286" s="10">
        <f>[1]SPX_20260609_MULT!L286</f>
        <v>3.7550726328576194E-2</v>
      </c>
      <c r="O286" s="4">
        <f>A1045</f>
        <v>45873</v>
      </c>
      <c r="P286" s="10">
        <f>(F1045-F1040)/F1040</f>
        <v>4.1648635081098805E-2</v>
      </c>
      <c r="Q286" s="10">
        <f>[1]SPX_20260609_MULT!P286</f>
        <v>-9.3634199666028858E-3</v>
      </c>
      <c r="R286" s="10">
        <f>LN(F1045/F1040)</f>
        <v>4.0804684048284551E-2</v>
      </c>
      <c r="S286" s="10">
        <f>[1]SPX_20260609_MULT!R286</f>
        <v>-9.4075323611961473E-3</v>
      </c>
      <c r="U286" s="4">
        <f>A1172</f>
        <v>46057</v>
      </c>
      <c r="V286" s="10">
        <f>(F1172-F1167)/F1167</f>
        <v>3.2188488110460205E-2</v>
      </c>
      <c r="W286" s="10">
        <f>[1]SPX_20260609_MULT!V286</f>
        <v>-1.3658525791907695E-2</v>
      </c>
      <c r="X286" s="10">
        <f>LN(F1172/F1167)</f>
        <v>3.1681293899962062E-2</v>
      </c>
      <c r="Y286" s="10">
        <f>[1]SPX_20260609_MULT!X286</f>
        <v>-1.3752661609114775E-2</v>
      </c>
      <c r="AA286" s="4">
        <f>A1232</f>
        <v>46143</v>
      </c>
      <c r="AB286" s="10">
        <f>(F1232-F1227)/F1227</f>
        <v>-5.0066900974746385E-2</v>
      </c>
      <c r="AC286" s="10">
        <f>[1]SPX_20260609_MULT!AB286</f>
        <v>9.0773583954769695E-3</v>
      </c>
      <c r="AD286" s="10">
        <f>LN(F1232/F1227)</f>
        <v>-5.1363718945981976E-2</v>
      </c>
      <c r="AE286" s="10">
        <f>[1]SPX_20260609_MULT!AD286</f>
        <v>9.0364068126584322E-3</v>
      </c>
    </row>
    <row r="287" spans="1:31" x14ac:dyDescent="0.35">
      <c r="A287" s="4">
        <v>44768</v>
      </c>
      <c r="B287" s="5">
        <v>64.38</v>
      </c>
      <c r="C287" s="5">
        <v>64.87</v>
      </c>
      <c r="D287" s="5">
        <v>64.03</v>
      </c>
      <c r="E287" s="5">
        <v>64.819999999999993</v>
      </c>
      <c r="F287" s="5">
        <v>58.1218</v>
      </c>
      <c r="G287" s="7">
        <v>69400</v>
      </c>
      <c r="I287" s="4">
        <f>A292</f>
        <v>44775</v>
      </c>
      <c r="J287" s="10">
        <f>(F292-F287)/F287</f>
        <v>3.2550609237841907E-2</v>
      </c>
      <c r="K287" s="10">
        <f>[1]SPX_20260609_MULT!J287</f>
        <v>4.3391413014371064E-2</v>
      </c>
      <c r="L287" s="10">
        <f>LN(F292/F287)</f>
        <v>3.2032060862780355E-2</v>
      </c>
      <c r="M287" s="10">
        <f>[1]SPX_20260609_MULT!L287</f>
        <v>4.2476381760493301E-2</v>
      </c>
      <c r="O287" s="4">
        <f>A1046</f>
        <v>45874</v>
      </c>
      <c r="P287" s="10">
        <f>(F1046-F1041)/F1041</f>
        <v>2.1235685843160365E-2</v>
      </c>
      <c r="Q287" s="10">
        <f>[1]SPX_20260609_MULT!P287</f>
        <v>-1.1249658778401337E-2</v>
      </c>
      <c r="R287" s="10">
        <f>LN(F1046/F1041)</f>
        <v>2.1013350783599317E-2</v>
      </c>
      <c r="S287" s="10">
        <f>[1]SPX_20260609_MULT!R287</f>
        <v>-1.1313414796314097E-2</v>
      </c>
      <c r="U287" s="4">
        <f>A1173</f>
        <v>46058</v>
      </c>
      <c r="V287" s="10">
        <f>(F1173-F1168)/F1168</f>
        <v>3.2556691828233161E-2</v>
      </c>
      <c r="W287" s="10">
        <f>[1]SPX_20260609_MULT!V287</f>
        <v>-2.4481225438942485E-2</v>
      </c>
      <c r="X287" s="10">
        <f>LN(F1173/F1168)</f>
        <v>3.2037951685391114E-2</v>
      </c>
      <c r="Y287" s="10">
        <f>[1]SPX_20260609_MULT!X287</f>
        <v>-2.4785873013905665E-2</v>
      </c>
      <c r="AA287" s="4">
        <f>A1233</f>
        <v>46146</v>
      </c>
      <c r="AB287" s="10">
        <f>(F1233-F1228)/F1228</f>
        <v>-3.7609185912542975E-2</v>
      </c>
      <c r="AC287" s="10">
        <f>[1]SPX_20260609_MULT!AB287</f>
        <v>3.7413069374634409E-3</v>
      </c>
      <c r="AD287" s="10">
        <f>LN(F1233/F1228)</f>
        <v>-3.8334659164126518E-2</v>
      </c>
      <c r="AE287" s="10">
        <f>[1]SPX_20260609_MULT!AD287</f>
        <v>3.7343256559897618E-3</v>
      </c>
    </row>
    <row r="288" spans="1:31" x14ac:dyDescent="0.35">
      <c r="A288" s="4">
        <v>44769</v>
      </c>
      <c r="B288" s="5">
        <v>64.7</v>
      </c>
      <c r="C288" s="5">
        <v>65.239999999999995</v>
      </c>
      <c r="D288" s="5">
        <v>64.16</v>
      </c>
      <c r="E288" s="5">
        <v>65.239999999999995</v>
      </c>
      <c r="F288" s="5">
        <v>58.498399999999997</v>
      </c>
      <c r="G288" s="7">
        <v>89400</v>
      </c>
      <c r="I288" s="4">
        <f>A293</f>
        <v>44776</v>
      </c>
      <c r="J288" s="10">
        <f>(F293-F288)/F288</f>
        <v>3.2800897118553746E-2</v>
      </c>
      <c r="K288" s="10">
        <f>[1]SPX_20260609_MULT!J288</f>
        <v>3.2696955403308088E-2</v>
      </c>
      <c r="L288" s="10">
        <f>LN(F293/F288)</f>
        <v>3.2274429177487983E-2</v>
      </c>
      <c r="M288" s="10">
        <f>[1]SPX_20260609_MULT!L288</f>
        <v>3.2173783500024235E-2</v>
      </c>
      <c r="O288" s="4">
        <f>A1047</f>
        <v>45875</v>
      </c>
      <c r="P288" s="10">
        <f>(F1047-F1042)/F1042</f>
        <v>1.744531495361212E-2</v>
      </c>
      <c r="Q288" s="10">
        <f>[1]SPX_20260609_MULT!P288</f>
        <v>-2.8037216175600451E-3</v>
      </c>
      <c r="R288" s="10">
        <f>LN(F1047/F1042)</f>
        <v>1.7294892372990048E-2</v>
      </c>
      <c r="S288" s="10">
        <f>[1]SPX_20260609_MULT!R288</f>
        <v>-2.8076594070470312E-3</v>
      </c>
      <c r="U288" s="4">
        <f>A1174</f>
        <v>46059</v>
      </c>
      <c r="V288" s="10">
        <f>(F1174-F1169)/F1169</f>
        <v>6.3404222912610735E-3</v>
      </c>
      <c r="W288" s="10">
        <f>[1]SPX_20260609_MULT!V288</f>
        <v>-9.6987622102451168E-4</v>
      </c>
      <c r="X288" s="10">
        <f>LN(F1174/F1169)</f>
        <v>6.3204063755314477E-3</v>
      </c>
      <c r="Y288" s="10">
        <f>[1]SPX_20260609_MULT!X288</f>
        <v>-9.7034685529583358E-4</v>
      </c>
      <c r="AA288" s="4">
        <f>A1234</f>
        <v>46147</v>
      </c>
      <c r="AB288" s="10">
        <f>(F1234-F1229)/F1229</f>
        <v>-2.1599994558766995E-2</v>
      </c>
      <c r="AC288" s="10">
        <f>[1]SPX_20260609_MULT!AB288</f>
        <v>1.6868437744955389E-2</v>
      </c>
      <c r="AD288" s="10">
        <f>LN(F1234/F1229)</f>
        <v>-2.1836689047816174E-2</v>
      </c>
      <c r="AE288" s="10">
        <f>[1]SPX_20260609_MULT!AD288</f>
        <v>1.6727745615657787E-2</v>
      </c>
    </row>
    <row r="289" spans="1:31" x14ac:dyDescent="0.35">
      <c r="A289" s="4">
        <v>44770</v>
      </c>
      <c r="B289" s="5">
        <v>64.64</v>
      </c>
      <c r="C289" s="5">
        <v>65.42</v>
      </c>
      <c r="D289" s="5">
        <v>62.97</v>
      </c>
      <c r="E289" s="5">
        <v>65.349999999999994</v>
      </c>
      <c r="F289" s="5">
        <v>58.597000000000001</v>
      </c>
      <c r="G289" s="7">
        <v>115500</v>
      </c>
      <c r="I289" s="4">
        <f>A294</f>
        <v>44777</v>
      </c>
      <c r="J289" s="10">
        <f>(F294-F289)/F289</f>
        <v>2.78495486117037E-2</v>
      </c>
      <c r="K289" s="10">
        <f>[1]SPX_20260609_MULT!J289</f>
        <v>1.9523970197743667E-2</v>
      </c>
      <c r="L289" s="10">
        <f>LN(F294/F289)</f>
        <v>2.7468802831695553E-2</v>
      </c>
      <c r="M289" s="10">
        <f>[1]SPX_20260609_MULT!L289</f>
        <v>1.9335822475195566E-2</v>
      </c>
      <c r="O289" s="4">
        <f>A1048</f>
        <v>45876</v>
      </c>
      <c r="P289" s="10">
        <f>(F1048-F1043)/F1043</f>
        <v>3.9964888617703448E-2</v>
      </c>
      <c r="Q289" s="10">
        <f>[1]SPX_20260609_MULT!P289</f>
        <v>9.6207993257960237E-5</v>
      </c>
      <c r="R289" s="10">
        <f>LN(F1048/F1043)</f>
        <v>3.9186951638851948E-2</v>
      </c>
      <c r="S289" s="10">
        <f>[1]SPX_20260609_MULT!R289</f>
        <v>9.620336556587442E-5</v>
      </c>
      <c r="U289" s="4">
        <f>A1175</f>
        <v>46062</v>
      </c>
      <c r="V289" s="10">
        <f>(F1175-F1170)/F1170</f>
        <v>-1.4957347659152834E-2</v>
      </c>
      <c r="W289" s="10">
        <f>[1]SPX_20260609_MULT!V289</f>
        <v>-1.6656203115861562E-3</v>
      </c>
      <c r="X289" s="10">
        <f>LN(F1175/F1170)</f>
        <v>-1.5070336878666622E-2</v>
      </c>
      <c r="Y289" s="10">
        <f>[1]SPX_20260609_MULT!X289</f>
        <v>-1.6670089993292079E-3</v>
      </c>
      <c r="AA289" s="4">
        <f>A1235</f>
        <v>46148</v>
      </c>
      <c r="AB289" s="10">
        <f>(F1235-F1230)/F1230</f>
        <v>-1.2143492398524085E-3</v>
      </c>
      <c r="AC289" s="10">
        <f>[1]SPX_20260609_MULT!AB289</f>
        <v>3.2114139473675106E-2</v>
      </c>
      <c r="AD289" s="10">
        <f>LN(F1235/F1230)</f>
        <v>-1.2150871593457277E-3</v>
      </c>
      <c r="AE289" s="10">
        <f>[1]SPX_20260609_MULT!AD289</f>
        <v>3.1609261208801573E-2</v>
      </c>
    </row>
    <row r="290" spans="1:31" x14ac:dyDescent="0.35">
      <c r="A290" s="4">
        <v>44771</v>
      </c>
      <c r="B290" s="5">
        <v>65.28</v>
      </c>
      <c r="C290" s="5">
        <v>66.14</v>
      </c>
      <c r="D290" s="5">
        <v>64.849999999999994</v>
      </c>
      <c r="E290" s="5">
        <v>65.66</v>
      </c>
      <c r="F290" s="5">
        <v>58.874899999999997</v>
      </c>
      <c r="G290" s="7">
        <v>88200</v>
      </c>
      <c r="I290" s="4">
        <f>A295</f>
        <v>44778</v>
      </c>
      <c r="J290" s="10">
        <f>(F295-F290)/F290</f>
        <v>7.9490580875729079E-4</v>
      </c>
      <c r="K290" s="10">
        <f>[1]SPX_20260609_MULT!J290</f>
        <v>3.6074706618664412E-3</v>
      </c>
      <c r="L290" s="10">
        <f>LN(F295/F290)</f>
        <v>7.945900384622454E-4</v>
      </c>
      <c r="M290" s="10">
        <f>[1]SPX_20260609_MULT!L290</f>
        <v>3.6009793463810179E-3</v>
      </c>
      <c r="O290" s="4">
        <f>A1049</f>
        <v>45877</v>
      </c>
      <c r="P290" s="10">
        <f>(F1049-F1044)/F1044</f>
        <v>1.5356429604004303E-2</v>
      </c>
      <c r="Q290" s="10">
        <f>[1]SPX_20260609_MULT!P290</f>
        <v>2.4277037846269559E-2</v>
      </c>
      <c r="R290" s="10">
        <f>LN(F1049/F1044)</f>
        <v>1.5239713022178841E-2</v>
      </c>
      <c r="S290" s="10">
        <f>[1]SPX_20260609_MULT!R290</f>
        <v>2.398703479842635E-2</v>
      </c>
      <c r="U290" s="4">
        <f>A1176</f>
        <v>46063</v>
      </c>
      <c r="V290" s="10">
        <f>(F1176-F1171)/F1171</f>
        <v>-7.134510591855674E-4</v>
      </c>
      <c r="W290" s="10">
        <f>[1]SPX_20260609_MULT!V290</f>
        <v>3.4693059874540359E-3</v>
      </c>
      <c r="X290" s="10">
        <f>LN(F1176/F1171)</f>
        <v>-7.1370568650907357E-4</v>
      </c>
      <c r="Y290" s="10">
        <f>[1]SPX_20260609_MULT!X290</f>
        <v>3.4633018282728941E-3</v>
      </c>
      <c r="AA290" s="4">
        <f>A1236</f>
        <v>46149</v>
      </c>
      <c r="AB290" s="10">
        <f>(F1236-F1231)/F1231</f>
        <v>1.7262187631694601E-2</v>
      </c>
      <c r="AC290" s="10">
        <f>[1]SPX_20260609_MULT!AB290</f>
        <v>1.77692781052954E-2</v>
      </c>
      <c r="AD290" s="10">
        <f>LN(F1236/F1231)</f>
        <v>1.7114888788023384E-2</v>
      </c>
      <c r="AE290" s="10">
        <f>[1]SPX_20260609_MULT!AD290</f>
        <v>1.7613250108360491E-2</v>
      </c>
    </row>
    <row r="291" spans="1:31" x14ac:dyDescent="0.35">
      <c r="A291" s="4">
        <v>44774</v>
      </c>
      <c r="B291" s="5">
        <v>65.47</v>
      </c>
      <c r="C291" s="5">
        <v>67.180000000000007</v>
      </c>
      <c r="D291" s="5">
        <v>65.47</v>
      </c>
      <c r="E291" s="5">
        <v>66.540000000000006</v>
      </c>
      <c r="F291" s="5">
        <v>59.664000000000001</v>
      </c>
      <c r="G291" s="7">
        <v>87500</v>
      </c>
      <c r="I291" s="4">
        <f>A296</f>
        <v>44781</v>
      </c>
      <c r="J291" s="10">
        <f>(F296-F291)/F291</f>
        <v>-1.1836283185840752E-2</v>
      </c>
      <c r="K291" s="10">
        <f>[1]SPX_20260609_MULT!J291</f>
        <v>5.2032351826513442E-3</v>
      </c>
      <c r="L291" s="10">
        <f>LN(F296/F291)</f>
        <v>-1.1906889684383127E-2</v>
      </c>
      <c r="M291" s="10">
        <f>[1]SPX_20260609_MULT!L291</f>
        <v>5.189745128849307E-3</v>
      </c>
      <c r="O291" s="4">
        <f>A1050</f>
        <v>45880</v>
      </c>
      <c r="P291" s="10">
        <f>(F1050-F1045)/F1045</f>
        <v>1.106148732862482E-2</v>
      </c>
      <c r="Q291" s="10">
        <f>[1]SPX_20260609_MULT!P291</f>
        <v>6.8737303493197326E-3</v>
      </c>
      <c r="R291" s="10">
        <f>LN(F1050/F1045)</f>
        <v>1.1000756516002368E-2</v>
      </c>
      <c r="S291" s="10">
        <f>[1]SPX_20260609_MULT!R291</f>
        <v>6.8502139668739038E-3</v>
      </c>
      <c r="U291" s="4">
        <f>A1177</f>
        <v>46064</v>
      </c>
      <c r="V291" s="10">
        <f>(F1177-F1172)/F1172</f>
        <v>-9.2515057464199434E-3</v>
      </c>
      <c r="W291" s="10">
        <f>[1]SPX_20260609_MULT!V291</f>
        <v>8.5358692919116491E-3</v>
      </c>
      <c r="X291" s="10">
        <f>LN(F1177/F1172)</f>
        <v>-9.2945667173602066E-3</v>
      </c>
      <c r="Y291" s="10">
        <f>[1]SPX_20260609_MULT!X291</f>
        <v>8.499644752283906E-3</v>
      </c>
      <c r="AA291" s="4">
        <f>A1237</f>
        <v>46150</v>
      </c>
      <c r="AB291" s="10">
        <f>(F1237-F1232)/F1232</f>
        <v>2.1858137031655803E-2</v>
      </c>
      <c r="AC291" s="10">
        <f>[1]SPX_20260609_MULT!AB291</f>
        <v>2.3348547142391134E-2</v>
      </c>
      <c r="AD291" s="10">
        <f>LN(F1237/F1232)</f>
        <v>2.1622672979951334E-2</v>
      </c>
      <c r="AE291" s="10">
        <f>[1]SPX_20260609_MULT!AD291</f>
        <v>2.3080139734873311E-2</v>
      </c>
    </row>
    <row r="292" spans="1:31" x14ac:dyDescent="0.35">
      <c r="A292" s="4">
        <v>44775</v>
      </c>
      <c r="B292" s="5">
        <v>66.84</v>
      </c>
      <c r="C292" s="5">
        <v>67.64</v>
      </c>
      <c r="D292" s="5">
        <v>66.66</v>
      </c>
      <c r="E292" s="5">
        <v>66.930000000000007</v>
      </c>
      <c r="F292" s="5">
        <v>60.0137</v>
      </c>
      <c r="G292" s="7">
        <v>90700</v>
      </c>
      <c r="I292" s="4">
        <f>A297</f>
        <v>44782</v>
      </c>
      <c r="J292" s="10">
        <f>(F297-F292)/F292</f>
        <v>-1.0834192859297096E-2</v>
      </c>
      <c r="K292" s="10">
        <f>[1]SPX_20260609_MULT!J292</f>
        <v>7.6457707328618256E-3</v>
      </c>
      <c r="L292" s="10">
        <f>LN(F297/F292)</f>
        <v>-1.089331010627591E-2</v>
      </c>
      <c r="M292" s="10">
        <f>[1]SPX_20260609_MULT!L292</f>
        <v>7.6166899636802904E-3</v>
      </c>
      <c r="O292" s="4">
        <f>A1051</f>
        <v>45881</v>
      </c>
      <c r="P292" s="10">
        <f>(F1051-F1046)/F1046</f>
        <v>1.8406188553847146E-2</v>
      </c>
      <c r="Q292" s="10">
        <f>[1]SPX_20260609_MULT!P292</f>
        <v>2.3268055468529295E-2</v>
      </c>
      <c r="R292" s="10">
        <f>LN(F1051/F1046)</f>
        <v>1.8238844984394431E-2</v>
      </c>
      <c r="S292" s="10">
        <f>[1]SPX_20260609_MULT!R292</f>
        <v>2.3001481451929137E-2</v>
      </c>
      <c r="U292" s="4">
        <f>A1178</f>
        <v>46065</v>
      </c>
      <c r="V292" s="10">
        <f>(F1178-F1173)/F1173</f>
        <v>4.7093350623646345E-3</v>
      </c>
      <c r="W292" s="10">
        <f>[1]SPX_20260609_MULT!V292</f>
        <v>5.054115748618946E-3</v>
      </c>
      <c r="X292" s="10">
        <f>LN(F1178/F1173)</f>
        <v>4.6982808357851676E-3</v>
      </c>
      <c r="Y292" s="10">
        <f>[1]SPX_20260609_MULT!X292</f>
        <v>5.0413865774063E-3</v>
      </c>
      <c r="AA292" s="4">
        <f>A1238</f>
        <v>46153</v>
      </c>
      <c r="AB292" s="10">
        <f>(F1238-F1233)/F1233</f>
        <v>8.8793335313940742E-3</v>
      </c>
      <c r="AC292" s="10">
        <f>[1]SPX_20260609_MULT!AB292</f>
        <v>2.9454223518383466E-2</v>
      </c>
      <c r="AD292" s="10">
        <f>LN(F1238/F1233)</f>
        <v>8.8401440628077463E-3</v>
      </c>
      <c r="AE292" s="10">
        <f>[1]SPX_20260609_MULT!AD292</f>
        <v>2.9028781726244141E-2</v>
      </c>
    </row>
    <row r="293" spans="1:31" x14ac:dyDescent="0.35">
      <c r="A293" s="4">
        <v>44776</v>
      </c>
      <c r="B293" s="5">
        <v>67.13</v>
      </c>
      <c r="C293" s="5">
        <v>67.92</v>
      </c>
      <c r="D293" s="5">
        <v>66.44</v>
      </c>
      <c r="E293" s="5">
        <v>67.38</v>
      </c>
      <c r="F293" s="5">
        <v>60.417200000000001</v>
      </c>
      <c r="G293" s="7">
        <v>98700</v>
      </c>
      <c r="I293" s="4">
        <f>A298</f>
        <v>44783</v>
      </c>
      <c r="J293" s="10">
        <f>(F298-F293)/F293</f>
        <v>-1.027852995504595E-2</v>
      </c>
      <c r="K293" s="10">
        <f>[1]SPX_20260609_MULT!J293</f>
        <v>1.3253441213077789E-2</v>
      </c>
      <c r="L293" s="10">
        <f>LN(F298/F293)</f>
        <v>-1.0331718826912738E-2</v>
      </c>
      <c r="M293" s="10">
        <f>[1]SPX_20260609_MULT!L293</f>
        <v>1.3166382733765976E-2</v>
      </c>
      <c r="O293" s="4">
        <f>A1052</f>
        <v>45882</v>
      </c>
      <c r="P293" s="10">
        <f>(F1052-F1047)/F1047</f>
        <v>2.4093520903507047E-2</v>
      </c>
      <c r="Q293" s="10">
        <f>[1]SPX_20260609_MULT!P293</f>
        <v>1.9151906851126665E-2</v>
      </c>
      <c r="R293" s="10">
        <f>LN(F1052/F1047)</f>
        <v>2.380785145440735E-2</v>
      </c>
      <c r="S293" s="10">
        <f>[1]SPX_20260609_MULT!R293</f>
        <v>1.8970817566924928E-2</v>
      </c>
      <c r="U293" s="4">
        <f>A1179</f>
        <v>46066</v>
      </c>
      <c r="V293" s="10">
        <f>(F1179-F1174)/F1174</f>
        <v>5.7001152596835525E-2</v>
      </c>
      <c r="W293" s="10">
        <f>[1]SPX_20260609_MULT!V293</f>
        <v>-1.3866956532953164E-2</v>
      </c>
      <c r="X293" s="10">
        <f>LN(F1179/F1174)</f>
        <v>5.5435797329166855E-2</v>
      </c>
      <c r="Y293" s="10">
        <f>[1]SPX_20260609_MULT!X293</f>
        <v>-1.396400095971569E-2</v>
      </c>
      <c r="AA293" s="4">
        <f>A1239</f>
        <v>46154</v>
      </c>
      <c r="AB293" s="10">
        <f>(F1239-F1234)/F1234</f>
        <v>-4.8644505812489233E-3</v>
      </c>
      <c r="AC293" s="10">
        <f>[1]SPX_20260609_MULT!AB293</f>
        <v>1.9525086179366744E-2</v>
      </c>
      <c r="AD293" s="10">
        <f>LN(F1239/F1234)</f>
        <v>-4.8763205304768438E-3</v>
      </c>
      <c r="AE293" s="10">
        <f>[1]SPX_20260609_MULT!AD293</f>
        <v>1.9336917085077187E-2</v>
      </c>
    </row>
    <row r="294" spans="1:31" x14ac:dyDescent="0.35">
      <c r="A294" s="4">
        <v>44777</v>
      </c>
      <c r="B294" s="5">
        <v>67.77</v>
      </c>
      <c r="C294" s="5">
        <v>67.77</v>
      </c>
      <c r="D294" s="5">
        <v>66.849999999999994</v>
      </c>
      <c r="E294" s="5">
        <v>67.17</v>
      </c>
      <c r="F294" s="5">
        <v>60.228900000000003</v>
      </c>
      <c r="G294" s="7">
        <v>86100</v>
      </c>
      <c r="I294" s="4">
        <f>A299</f>
        <v>44784</v>
      </c>
      <c r="J294" s="10">
        <f>(F299-F294)/F294</f>
        <v>-1.4818467546310913E-2</v>
      </c>
      <c r="K294" s="10">
        <f>[1]SPX_20260609_MULT!J294</f>
        <v>1.3326324882496523E-2</v>
      </c>
      <c r="L294" s="10">
        <f>LN(F299/F294)</f>
        <v>-1.4929357883338318E-2</v>
      </c>
      <c r="M294" s="10">
        <f>[1]SPX_20260609_MULT!L294</f>
        <v>1.3238310491725054E-2</v>
      </c>
      <c r="O294" s="4">
        <f>A1053</f>
        <v>45883</v>
      </c>
      <c r="P294" s="10">
        <f>(F1053-F1048)/F1048</f>
        <v>-4.1173273604541796E-6</v>
      </c>
      <c r="Q294" s="10">
        <f>[1]SPX_20260609_MULT!P294</f>
        <v>2.0274447949526809E-2</v>
      </c>
      <c r="R294" s="10">
        <f>LN(F1053/F1048)</f>
        <v>-4.1173358367133097E-6</v>
      </c>
      <c r="S294" s="10">
        <f>[1]SPX_20260609_MULT!R294</f>
        <v>2.00716577214324E-2</v>
      </c>
      <c r="U294" s="4">
        <f>A1180</f>
        <v>46070</v>
      </c>
      <c r="V294" s="10">
        <f>(F1180-F1176)/F1176</f>
        <v>4.4045569971981918E-2</v>
      </c>
      <c r="W294" s="10">
        <f>[1]SPX_20260609_MULT!V294</f>
        <v>-1.4202333192606342E-2</v>
      </c>
      <c r="X294" s="10">
        <f>LN(F1180/F1176)</f>
        <v>4.3103137906289841E-2</v>
      </c>
      <c r="Y294" s="10">
        <f>[1]SPX_20260609_MULT!X294</f>
        <v>-1.4304151514843665E-2</v>
      </c>
      <c r="AA294" s="4">
        <f>A1240</f>
        <v>46155</v>
      </c>
      <c r="AB294" s="10">
        <f>(F1240-F1235)/F1235</f>
        <v>-1.1245075468661334E-2</v>
      </c>
      <c r="AC294" s="10">
        <f>[1]SPX_20260609_MULT!AB294</f>
        <v>1.0744815108184829E-2</v>
      </c>
      <c r="AD294" s="10">
        <f>LN(F1240/F1235)</f>
        <v>-1.1308779350007743E-2</v>
      </c>
      <c r="AE294" s="10">
        <f>[1]SPX_20260609_MULT!AD294</f>
        <v>1.0687499778551436E-2</v>
      </c>
    </row>
    <row r="295" spans="1:31" x14ac:dyDescent="0.35">
      <c r="A295" s="4">
        <v>44778</v>
      </c>
      <c r="B295" s="5">
        <v>66.48</v>
      </c>
      <c r="C295" s="5">
        <v>66.48</v>
      </c>
      <c r="D295" s="5">
        <v>65.27</v>
      </c>
      <c r="E295" s="5">
        <v>65.36</v>
      </c>
      <c r="F295" s="5">
        <v>58.921700000000001</v>
      </c>
      <c r="G295" s="7">
        <v>85700</v>
      </c>
      <c r="I295" s="4">
        <f>A300</f>
        <v>44785</v>
      </c>
      <c r="J295" s="10">
        <f>(F300-F295)/F295</f>
        <v>3.1059864192648914E-2</v>
      </c>
      <c r="K295" s="10">
        <f>[1]SPX_20260609_MULT!J295</f>
        <v>3.2558218864713537E-2</v>
      </c>
      <c r="L295" s="10">
        <f>LN(F300/F295)</f>
        <v>3.0587267551537636E-2</v>
      </c>
      <c r="M295" s="10">
        <f>[1]SPX_20260609_MULT!L295</f>
        <v>3.2039430573052495E-2</v>
      </c>
      <c r="O295" s="4">
        <f>A1054</f>
        <v>45884</v>
      </c>
      <c r="P295" s="10">
        <f>(F1054-F1049)/F1049</f>
        <v>3.8124198887752323E-3</v>
      </c>
      <c r="Q295" s="10">
        <f>[1]SPX_20260609_MULT!P295</f>
        <v>9.4451945176753319E-3</v>
      </c>
      <c r="R295" s="10">
        <f>LN(F1054/F1049)</f>
        <v>3.8051710340150442E-3</v>
      </c>
      <c r="S295" s="10">
        <f>[1]SPX_20260609_MULT!R295</f>
        <v>9.4008675671235983E-3</v>
      </c>
      <c r="U295" s="4">
        <f>A1181</f>
        <v>46071</v>
      </c>
      <c r="V295" s="10">
        <f>(F1181-F1177)/F1177</f>
        <v>4.9634102606352447E-2</v>
      </c>
      <c r="W295" s="10">
        <f>[1]SPX_20260609_MULT!V295</f>
        <v>-8.666766299738643E-3</v>
      </c>
      <c r="X295" s="10">
        <f>LN(F1181/F1177)</f>
        <v>4.8441629730124405E-2</v>
      </c>
      <c r="Y295" s="10">
        <f>[1]SPX_20260609_MULT!X295</f>
        <v>-8.7045411342589578E-3</v>
      </c>
      <c r="AA295" s="4">
        <f>A1241</f>
        <v>46156</v>
      </c>
      <c r="AB295" s="10">
        <f>(F1241-F1236)/F1236</f>
        <v>-1.5268104100229047E-2</v>
      </c>
      <c r="AC295" s="10">
        <f>[1]SPX_20260609_MULT!AB295</f>
        <v>2.2370460451267421E-2</v>
      </c>
      <c r="AD295" s="10">
        <f>LN(F1241/F1236)</f>
        <v>-1.5385861763412398E-2</v>
      </c>
      <c r="AE295" s="10">
        <f>[1]SPX_20260609_MULT!AD295</f>
        <v>2.2123911863869496E-2</v>
      </c>
    </row>
    <row r="296" spans="1:31" x14ac:dyDescent="0.35">
      <c r="A296" s="4">
        <v>44781</v>
      </c>
      <c r="B296" s="5">
        <v>65.7</v>
      </c>
      <c r="C296" s="5">
        <v>66.209999999999994</v>
      </c>
      <c r="D296" s="5">
        <v>65.010000000000005</v>
      </c>
      <c r="E296" s="5">
        <v>65.400000000000006</v>
      </c>
      <c r="F296" s="5">
        <v>58.957799999999999</v>
      </c>
      <c r="G296" s="7">
        <v>89900</v>
      </c>
      <c r="I296" s="4">
        <f>A301</f>
        <v>44788</v>
      </c>
      <c r="J296" s="10">
        <f>(F301-F296)/F296</f>
        <v>4.0213508645166526E-2</v>
      </c>
      <c r="K296" s="10">
        <f>[1]SPX_20260609_MULT!J296</f>
        <v>3.7941478192550865E-2</v>
      </c>
      <c r="L296" s="10">
        <f>LN(F301/F296)</f>
        <v>3.9425988856980843E-2</v>
      </c>
      <c r="M296" s="10">
        <f>[1]SPX_20260609_MULT!L296</f>
        <v>3.7239403763713236E-2</v>
      </c>
      <c r="O296" s="4">
        <f>A1055</f>
        <v>45887</v>
      </c>
      <c r="P296" s="10">
        <f>(F1055-F1050)/F1050</f>
        <v>-3.4064410087831379E-3</v>
      </c>
      <c r="Q296" s="10">
        <f>[1]SPX_20260609_MULT!P296</f>
        <v>1.1877350198798152E-2</v>
      </c>
      <c r="R296" s="10">
        <f>LN(F1055/F1050)</f>
        <v>-3.4122561386431506E-3</v>
      </c>
      <c r="S296" s="10">
        <f>[1]SPX_20260609_MULT!R296</f>
        <v>1.1807368064778011E-2</v>
      </c>
      <c r="U296" s="4">
        <f>A1182</f>
        <v>46072</v>
      </c>
      <c r="V296" s="10">
        <f>(F1182-F1178)/F1178</f>
        <v>3.1459749748559779E-2</v>
      </c>
      <c r="W296" s="10">
        <f>[1]SPX_20260609_MULT!V296</f>
        <v>4.2633285601521957E-3</v>
      </c>
      <c r="X296" s="10">
        <f>LN(F1182/F1178)</f>
        <v>3.0975031680633439E-2</v>
      </c>
      <c r="Y296" s="10">
        <f>[1]SPX_20260609_MULT!X296</f>
        <v>4.2542663226800056E-3</v>
      </c>
      <c r="AA296" s="4">
        <f>A1242</f>
        <v>46157</v>
      </c>
      <c r="AB296" s="10">
        <f>(F1242-F1237)/F1237</f>
        <v>-3.980531896401876E-2</v>
      </c>
      <c r="AC296" s="10">
        <f>[1]SPX_20260609_MULT!AB296</f>
        <v>1.2931594500607258E-3</v>
      </c>
      <c r="AD296" s="10">
        <f>LN(F1242/F1237)</f>
        <v>-4.0619222334110666E-2</v>
      </c>
      <c r="AE296" s="10">
        <f>[1]SPX_20260609_MULT!AD296</f>
        <v>1.2923240395141947E-3</v>
      </c>
    </row>
    <row r="297" spans="1:31" x14ac:dyDescent="0.35">
      <c r="A297" s="4">
        <v>44782</v>
      </c>
      <c r="B297" s="5">
        <v>65.8</v>
      </c>
      <c r="C297" s="5">
        <v>66.05</v>
      </c>
      <c r="D297" s="5">
        <v>65.349999999999994</v>
      </c>
      <c r="E297" s="5">
        <v>65.849999999999994</v>
      </c>
      <c r="F297" s="5">
        <v>59.363500000000002</v>
      </c>
      <c r="G297" s="7">
        <v>81900</v>
      </c>
      <c r="I297" s="4">
        <f>A302</f>
        <v>44789</v>
      </c>
      <c r="J297" s="10">
        <f>(F302-F297)/F297</f>
        <v>3.3561026556722565E-2</v>
      </c>
      <c r="K297" s="10">
        <f>[1]SPX_20260609_MULT!J297</f>
        <v>4.4325365893487956E-2</v>
      </c>
      <c r="L297" s="10">
        <f>LN(F302/F297)</f>
        <v>3.3010146830573336E-2</v>
      </c>
      <c r="M297" s="10">
        <f>[1]SPX_20260609_MULT!L297</f>
        <v>4.3371094061372156E-2</v>
      </c>
      <c r="O297" s="4">
        <f>A1056</f>
        <v>45888</v>
      </c>
      <c r="P297" s="10">
        <f>(F1056-F1051)/F1051</f>
        <v>8.1964189089478567E-3</v>
      </c>
      <c r="Q297" s="10">
        <f>[1]SPX_20260609_MULT!P297</f>
        <v>-5.3352437985665739E-3</v>
      </c>
      <c r="R297" s="10">
        <f>LN(F1056/F1051)</f>
        <v>8.1630106951455228E-3</v>
      </c>
      <c r="S297" s="10">
        <f>[1]SPX_20260609_MULT!R297</f>
        <v>-5.3495270374544516E-3</v>
      </c>
      <c r="U297" s="4">
        <f>A1183</f>
        <v>46073</v>
      </c>
      <c r="V297" s="10">
        <f>(F1183-F1179)/F1179</f>
        <v>5.4650526679076205E-3</v>
      </c>
      <c r="W297" s="10">
        <f>[1]SPX_20260609_MULT!V297</f>
        <v>1.0728214932165444E-2</v>
      </c>
      <c r="X297" s="10">
        <f>LN(F1183/F1179)</f>
        <v>5.4501734534198182E-3</v>
      </c>
      <c r="Y297" s="10">
        <f>[1]SPX_20260609_MULT!X297</f>
        <v>1.0671075937349474E-2</v>
      </c>
      <c r="AA297" s="4">
        <f>A1243</f>
        <v>46160</v>
      </c>
      <c r="AB297" s="10">
        <f>(F1243-F1238)/F1238</f>
        <v>-1.5333681826102152E-2</v>
      </c>
      <c r="AC297" s="10">
        <f>[1]SPX_20260609_MULT!AB297</f>
        <v>-1.3206809668490818E-3</v>
      </c>
      <c r="AD297" s="10">
        <f>LN(F1243/F1238)</f>
        <v>-1.5452458478519308E-2</v>
      </c>
      <c r="AE297" s="10">
        <f>[1]SPX_20260609_MULT!AD297</f>
        <v>-1.3215538345617082E-3</v>
      </c>
    </row>
    <row r="298" spans="1:31" x14ac:dyDescent="0.35">
      <c r="A298" s="4">
        <v>44783</v>
      </c>
      <c r="B298" s="5">
        <v>66.400000000000006</v>
      </c>
      <c r="C298" s="5">
        <v>66.58</v>
      </c>
      <c r="D298" s="5">
        <v>65.72</v>
      </c>
      <c r="E298" s="5">
        <v>66.33</v>
      </c>
      <c r="F298" s="5">
        <v>59.796199999999999</v>
      </c>
      <c r="G298" s="7">
        <v>96500</v>
      </c>
      <c r="I298" s="4">
        <f>A303</f>
        <v>44790</v>
      </c>
      <c r="J298" s="10">
        <f>(F303-F298)/F298</f>
        <v>2.2613477110585679E-2</v>
      </c>
      <c r="K298" s="10">
        <f>[1]SPX_20260609_MULT!J298</f>
        <v>1.5153482217000297E-2</v>
      </c>
      <c r="L298" s="10">
        <f>LN(F303/F298)</f>
        <v>2.2361582836241095E-2</v>
      </c>
      <c r="M298" s="10">
        <f>[1]SPX_20260609_MULT!L298</f>
        <v>1.503981506896197E-2</v>
      </c>
      <c r="O298" s="4">
        <f>A1057</f>
        <v>45889</v>
      </c>
      <c r="P298" s="10">
        <f>(F1057-F1052)/F1052</f>
        <v>-4.1709350185431208E-3</v>
      </c>
      <c r="Q298" s="10">
        <f>[1]SPX_20260609_MULT!P298</f>
        <v>-1.0948646565129515E-2</v>
      </c>
      <c r="R298" s="10">
        <f>LN(F1057/F1052)</f>
        <v>-4.179657630755825E-3</v>
      </c>
      <c r="S298" s="10">
        <f>[1]SPX_20260609_MULT!R298</f>
        <v>-1.1009024101929265E-2</v>
      </c>
      <c r="U298" s="4">
        <f>A1184</f>
        <v>46076</v>
      </c>
      <c r="V298" s="10">
        <f>(F1184-F1179)/F1179</f>
        <v>5.6467927465515422E-3</v>
      </c>
      <c r="W298" s="10">
        <f>[1]SPX_20260609_MULT!V298</f>
        <v>2.3113819918374608E-4</v>
      </c>
      <c r="X298" s="10">
        <f>LN(F1184/F1179)</f>
        <v>5.6309093777325465E-3</v>
      </c>
      <c r="Y298" s="10">
        <f>[1]SPX_20260609_MULT!X298</f>
        <v>2.3111149086564616E-4</v>
      </c>
      <c r="AA298" s="4">
        <f>A1244</f>
        <v>46161</v>
      </c>
      <c r="AB298" s="10">
        <f>(F1244-F1239)/F1239</f>
        <v>-1.5892420537897252E-2</v>
      </c>
      <c r="AC298" s="10">
        <f>[1]SPX_20260609_MULT!AB298</f>
        <v>-6.3972806976545712E-3</v>
      </c>
      <c r="AD298" s="10">
        <f>LN(F1244/F1239)</f>
        <v>-1.6020059184183675E-2</v>
      </c>
      <c r="AE298" s="10">
        <f>[1]SPX_20260609_MULT!AD298</f>
        <v>-6.4178309886872877E-3</v>
      </c>
    </row>
    <row r="299" spans="1:31" x14ac:dyDescent="0.35">
      <c r="A299" s="4">
        <v>44784</v>
      </c>
      <c r="B299" s="5">
        <v>67</v>
      </c>
      <c r="C299" s="5">
        <v>67.03</v>
      </c>
      <c r="D299" s="5">
        <v>65.739999999999995</v>
      </c>
      <c r="E299" s="5">
        <v>65.819999999999993</v>
      </c>
      <c r="F299" s="5">
        <v>59.336399999999998</v>
      </c>
      <c r="G299" s="7">
        <v>78800</v>
      </c>
      <c r="I299" s="4">
        <f>A304</f>
        <v>44791</v>
      </c>
      <c r="J299" s="10">
        <f>(F304-F299)/F299</f>
        <v>3.038606993346419E-2</v>
      </c>
      <c r="K299" s="10">
        <f>[1]SPX_20260609_MULT!J299</f>
        <v>1.8175729154534827E-2</v>
      </c>
      <c r="L299" s="10">
        <f>LN(F304/F299)</f>
        <v>2.9933557190256484E-2</v>
      </c>
      <c r="M299" s="10">
        <f>[1]SPX_20260609_MULT!L299</f>
        <v>1.8012525190142962E-2</v>
      </c>
      <c r="O299" s="4">
        <f>A1058</f>
        <v>45890</v>
      </c>
      <c r="P299" s="10">
        <f>(F1058-F1053)/F1053</f>
        <v>5.2207925887802096E-3</v>
      </c>
      <c r="Q299" s="10">
        <f>[1]SPX_20260609_MULT!P299</f>
        <v>-1.5207465672315561E-2</v>
      </c>
      <c r="R299" s="10">
        <f>LN(F1058/F1053)</f>
        <v>5.2072115000094763E-3</v>
      </c>
      <c r="S299" s="10">
        <f>[1]SPX_20260609_MULT!R299</f>
        <v>-1.5324285042654848E-2</v>
      </c>
      <c r="U299" s="4">
        <f>A1185</f>
        <v>46077</v>
      </c>
      <c r="V299" s="10">
        <f>(F1185-F1180)/F1180</f>
        <v>5.8699372715141475E-3</v>
      </c>
      <c r="W299" s="10">
        <f>[1]SPX_20260609_MULT!V299</f>
        <v>6.8461336374942994E-3</v>
      </c>
      <c r="X299" s="10">
        <f>LN(F1185/F1180)</f>
        <v>5.8527763128147902E-3</v>
      </c>
      <c r="Y299" s="10">
        <f>[1]SPX_20260609_MULT!X299</f>
        <v>6.8228052767966285E-3</v>
      </c>
      <c r="AA299" s="4">
        <f>A1245</f>
        <v>46162</v>
      </c>
      <c r="AB299" s="10">
        <f>(F1245-F1240)/F1240</f>
        <v>6.9002123142249371E-3</v>
      </c>
      <c r="AC299" s="10">
        <f>[1]SPX_20260609_MULT!AB299</f>
        <v>-1.5160018967117375E-3</v>
      </c>
      <c r="AD299" s="10">
        <f>LN(F1245/F1240)</f>
        <v>6.8765147987057806E-3</v>
      </c>
      <c r="AE299" s="10">
        <f>[1]SPX_20260609_MULT!AD299</f>
        <v>-1.5171521902989961E-3</v>
      </c>
    </row>
    <row r="300" spans="1:31" x14ac:dyDescent="0.35">
      <c r="A300" s="4">
        <v>44785</v>
      </c>
      <c r="B300" s="5">
        <v>66.42</v>
      </c>
      <c r="C300" s="5">
        <v>67.430000000000007</v>
      </c>
      <c r="D300" s="5">
        <v>65.95</v>
      </c>
      <c r="E300" s="5">
        <v>67.39</v>
      </c>
      <c r="F300" s="5">
        <v>60.751800000000003</v>
      </c>
      <c r="G300" s="7">
        <v>81000</v>
      </c>
      <c r="I300" s="4">
        <f>A305</f>
        <v>44792</v>
      </c>
      <c r="J300" s="10">
        <f>(F305-F300)/F300</f>
        <v>1.4814375870345143E-4</v>
      </c>
      <c r="K300" s="10">
        <f>[1]SPX_20260609_MULT!J300</f>
        <v>-1.2071983740569642E-2</v>
      </c>
      <c r="L300" s="10">
        <f>LN(F305/F300)</f>
        <v>1.4813278650043039E-4</v>
      </c>
      <c r="M300" s="10">
        <f>[1]SPX_20260609_MULT!L300</f>
        <v>-1.214544192555872E-2</v>
      </c>
      <c r="O300" s="4">
        <f>A1059</f>
        <v>45891</v>
      </c>
      <c r="P300" s="10">
        <f>(F1059-F1054)/F1054</f>
        <v>1.9192614819551687E-2</v>
      </c>
      <c r="Q300" s="10">
        <f>[1]SPX_20260609_MULT!P300</f>
        <v>2.6528575352060511E-3</v>
      </c>
      <c r="R300" s="10">
        <f>LN(F1059/F1054)</f>
        <v>1.9010759753339108E-2</v>
      </c>
      <c r="S300" s="10">
        <f>[1]SPX_20260609_MULT!R300</f>
        <v>2.6493449195961055E-3</v>
      </c>
      <c r="U300" s="4">
        <f>A1186</f>
        <v>46078</v>
      </c>
      <c r="V300" s="10">
        <f>(F1186-F1181)/F1181</f>
        <v>1.1363741298971943E-2</v>
      </c>
      <c r="W300" s="10">
        <f>[1]SPX_20260609_MULT!V300</f>
        <v>9.4196888467503043E-3</v>
      </c>
      <c r="X300" s="10">
        <f>LN(F1186/F1181)</f>
        <v>1.1299659010214902E-2</v>
      </c>
      <c r="Y300" s="10">
        <f>[1]SPX_20260609_MULT!X300</f>
        <v>9.3756002288917246E-3</v>
      </c>
      <c r="AA300" s="4">
        <f>A1246</f>
        <v>46163</v>
      </c>
      <c r="AB300" s="10">
        <f>(F1246-F1241)/F1241</f>
        <v>3.0791263873970621E-2</v>
      </c>
      <c r="AC300" s="10">
        <f>[1]SPX_20260609_MULT!AB300</f>
        <v>-7.4020796979359553E-3</v>
      </c>
      <c r="AD300" s="10">
        <f>LN(F1246/F1241)</f>
        <v>3.0326724666999153E-2</v>
      </c>
      <c r="AE300" s="10">
        <f>[1]SPX_20260609_MULT!AD300</f>
        <v>-7.4296110334255107E-3</v>
      </c>
    </row>
    <row r="301" spans="1:31" x14ac:dyDescent="0.35">
      <c r="A301" s="4">
        <v>44788</v>
      </c>
      <c r="B301" s="5">
        <v>66.959999999999994</v>
      </c>
      <c r="C301" s="5">
        <v>68.180000000000007</v>
      </c>
      <c r="D301" s="5">
        <v>66.84</v>
      </c>
      <c r="E301" s="5">
        <v>68.03</v>
      </c>
      <c r="F301" s="5">
        <v>61.328699999999998</v>
      </c>
      <c r="G301" s="7">
        <v>88700</v>
      </c>
      <c r="I301" s="4">
        <f>A306</f>
        <v>44795</v>
      </c>
      <c r="J301" s="10">
        <f>(F306-F301)/F301</f>
        <v>-1.5139730664436059E-2</v>
      </c>
      <c r="K301" s="10">
        <f>[1]SPX_20260609_MULT!J301</f>
        <v>-3.7036237194128123E-2</v>
      </c>
      <c r="L301" s="10">
        <f>LN(F306/F301)</f>
        <v>-1.5255506415497602E-2</v>
      </c>
      <c r="M301" s="10">
        <f>[1]SPX_20260609_MULT!L301</f>
        <v>-3.7739497377094214E-2</v>
      </c>
      <c r="O301" s="4">
        <f>A1060</f>
        <v>45894</v>
      </c>
      <c r="P301" s="10">
        <f>(F1060-F1055)/F1055</f>
        <v>7.2402369157250155E-3</v>
      </c>
      <c r="Q301" s="10">
        <f>[1]SPX_20260609_MULT!P301</f>
        <v>-1.5242474050727413E-3</v>
      </c>
      <c r="R301" s="10">
        <f>LN(F1060/F1055)</f>
        <v>7.2141522309515415E-3</v>
      </c>
      <c r="S301" s="10">
        <f>[1]SPX_20260609_MULT!R301</f>
        <v>-1.525410251943099E-3</v>
      </c>
      <c r="U301" s="4">
        <f>A1187</f>
        <v>46079</v>
      </c>
      <c r="V301" s="10">
        <f>(F1187-F1182)/F1182</f>
        <v>-1.9607807266121432E-2</v>
      </c>
      <c r="W301" s="10">
        <f>[1]SPX_20260609_MULT!V301</f>
        <v>6.8450236473476542E-3</v>
      </c>
      <c r="X301" s="10">
        <f>LN(F1187/F1182)</f>
        <v>-1.9802590707624246E-2</v>
      </c>
      <c r="Y301" s="10">
        <f>[1]SPX_20260609_MULT!X301</f>
        <v>6.8217028335121454E-3</v>
      </c>
      <c r="AA301" s="4">
        <f>A1247</f>
        <v>46164</v>
      </c>
      <c r="AB301" s="10">
        <f>(F1247-F1242)/F1242</f>
        <v>5.2317161477190448E-2</v>
      </c>
      <c r="AC301" s="10">
        <f>[1]SPX_20260609_MULT!AB301</f>
        <v>8.769142486032477E-3</v>
      </c>
      <c r="AD301" s="10">
        <f>LN(F1247/F1242)</f>
        <v>5.0994553172167841E-2</v>
      </c>
      <c r="AE301" s="10">
        <f>[1]SPX_20260609_MULT!AD301</f>
        <v>8.7309168641347239E-3</v>
      </c>
    </row>
    <row r="302" spans="1:31" x14ac:dyDescent="0.35">
      <c r="A302" s="4">
        <v>44789</v>
      </c>
      <c r="B302" s="5">
        <v>68.14</v>
      </c>
      <c r="C302" s="5">
        <v>68.239999999999995</v>
      </c>
      <c r="D302" s="5">
        <v>67.81</v>
      </c>
      <c r="E302" s="5">
        <v>68.06</v>
      </c>
      <c r="F302" s="5">
        <v>61.355800000000002</v>
      </c>
      <c r="G302" s="7">
        <v>136000</v>
      </c>
      <c r="I302" s="4">
        <f>A307</f>
        <v>44796</v>
      </c>
      <c r="J302" s="10">
        <f>(F307-F302)/F302</f>
        <v>-3.3794686076947945E-2</v>
      </c>
      <c r="K302" s="10">
        <f>[1]SPX_20260609_MULT!J302</f>
        <v>-4.0990010174207614E-2</v>
      </c>
      <c r="L302" s="10">
        <f>LN(F307/F302)</f>
        <v>-3.4378927060092671E-2</v>
      </c>
      <c r="M302" s="10">
        <f>[1]SPX_20260609_MULT!L302</f>
        <v>-4.1853787233462961E-2</v>
      </c>
      <c r="O302" s="4">
        <f>A1061</f>
        <v>45895</v>
      </c>
      <c r="P302" s="10">
        <f>(F1061-F1056)/F1056</f>
        <v>-1.1103995771455268E-2</v>
      </c>
      <c r="Q302" s="10">
        <f>[1]SPX_20260609_MULT!P302</f>
        <v>8.5114100650655333E-3</v>
      </c>
      <c r="R302" s="10">
        <f>LN(F1061/F1056)</f>
        <v>-1.1166105336718756E-2</v>
      </c>
      <c r="S302" s="10">
        <f>[1]SPX_20260609_MULT!R302</f>
        <v>8.4753922450693745E-3</v>
      </c>
      <c r="U302" s="4">
        <f>A1188</f>
        <v>46080</v>
      </c>
      <c r="V302" s="10">
        <f>(F1188-F1183)/F1183</f>
        <v>-2.5367392657806669E-2</v>
      </c>
      <c r="W302" s="10">
        <f>[1]SPX_20260609_MULT!V302</f>
        <v>-4.4330062314984929E-3</v>
      </c>
      <c r="X302" s="10">
        <f>LN(F1188/F1183)</f>
        <v>-2.5694691978506844E-2</v>
      </c>
      <c r="Y302" s="10">
        <f>[1]SPX_20260609_MULT!X302</f>
        <v>-4.4428611389848629E-3</v>
      </c>
      <c r="AA302" s="4">
        <f>A1248</f>
        <v>46168</v>
      </c>
      <c r="AB302" s="10">
        <f>(F1248-F1244)/F1244</f>
        <v>2.253771073646843E-2</v>
      </c>
      <c r="AC302" s="10">
        <f>[1]SPX_20260609_MULT!AB302</f>
        <v>2.2507771725921135E-2</v>
      </c>
      <c r="AD302" s="10">
        <f>LN(F1248/F1244)</f>
        <v>2.2287489170596995E-2</v>
      </c>
      <c r="AE302" s="10">
        <f>[1]SPX_20260609_MULT!AD302</f>
        <v>2.2258209615881916E-2</v>
      </c>
    </row>
    <row r="303" spans="1:31" x14ac:dyDescent="0.35">
      <c r="A303" s="4">
        <v>44790</v>
      </c>
      <c r="B303" s="5">
        <v>67.73</v>
      </c>
      <c r="C303" s="5">
        <v>68.16</v>
      </c>
      <c r="D303" s="5">
        <v>67.510000000000005</v>
      </c>
      <c r="E303" s="5">
        <v>67.83</v>
      </c>
      <c r="F303" s="5">
        <v>61.148400000000002</v>
      </c>
      <c r="G303" s="7">
        <v>85500</v>
      </c>
      <c r="I303" s="4">
        <f>A308</f>
        <v>44797</v>
      </c>
      <c r="J303" s="10">
        <f>(F308-F303)/F303</f>
        <v>-3.0074376435033551E-2</v>
      </c>
      <c r="K303" s="10">
        <f>[1]SPX_20260609_MULT!J303</f>
        <v>-3.1181271115852807E-2</v>
      </c>
      <c r="L303" s="10">
        <f>LN(F308/F303)</f>
        <v>-3.0535887161667795E-2</v>
      </c>
      <c r="M303" s="10">
        <f>[1]SPX_20260609_MULT!L303</f>
        <v>-3.1677754886198665E-2</v>
      </c>
      <c r="O303" s="4">
        <f>A1062</f>
        <v>45896</v>
      </c>
      <c r="P303" s="10">
        <f>(F1062-F1057)/F1057</f>
        <v>1.5759690287114204E-2</v>
      </c>
      <c r="Q303" s="10">
        <f>[1]SPX_20260609_MULT!P303</f>
        <v>1.3386968075417494E-2</v>
      </c>
      <c r="R303" s="10">
        <f>LN(F1062/F1057)</f>
        <v>1.5636795871809522E-2</v>
      </c>
      <c r="S303" s="10">
        <f>[1]SPX_20260609_MULT!R303</f>
        <v>1.3298154371122979E-2</v>
      </c>
      <c r="U303" s="4">
        <f>A1189</f>
        <v>46083</v>
      </c>
      <c r="V303" s="10">
        <f>(F1189-F1184)/F1184</f>
        <v>-1.4311531370365619E-2</v>
      </c>
      <c r="W303" s="10">
        <f>[1]SPX_20260609_MULT!V303</f>
        <v>6.4158677927681025E-3</v>
      </c>
      <c r="X303" s="10">
        <f>LN(F1189/F1184)</f>
        <v>-1.4414929040394767E-2</v>
      </c>
      <c r="Y303" s="10">
        <f>[1]SPX_20260609_MULT!X303</f>
        <v>6.3953737244490357E-3</v>
      </c>
      <c r="AA303" s="4">
        <f>A1249</f>
        <v>46169</v>
      </c>
      <c r="AB303" s="10">
        <f>(F1249-F1245)/F1245</f>
        <v>1.8977332630469256E-2</v>
      </c>
      <c r="AC303" s="10">
        <f>[1]SPX_20260609_MULT!AB303</f>
        <v>1.1758010906654943E-2</v>
      </c>
      <c r="AD303" s="10">
        <f>LN(F1249/F1245)</f>
        <v>1.8799509273316719E-2</v>
      </c>
      <c r="AE303" s="10">
        <f>[1]SPX_20260609_MULT!AD303</f>
        <v>1.1689422614154531E-2</v>
      </c>
    </row>
    <row r="304" spans="1:31" x14ac:dyDescent="0.35">
      <c r="A304" s="4">
        <v>44791</v>
      </c>
      <c r="B304" s="5">
        <v>67.42</v>
      </c>
      <c r="C304" s="5">
        <v>68.12</v>
      </c>
      <c r="D304" s="5">
        <v>67.2</v>
      </c>
      <c r="E304" s="5">
        <v>67.819999999999993</v>
      </c>
      <c r="F304" s="5">
        <v>61.139400000000002</v>
      </c>
      <c r="G304" s="7">
        <v>83100</v>
      </c>
      <c r="I304" s="4">
        <f>A309</f>
        <v>44798</v>
      </c>
      <c r="J304" s="10">
        <f>(F309-F304)/F304</f>
        <v>-1.5777060291726847E-2</v>
      </c>
      <c r="K304" s="10">
        <f>[1]SPX_20260609_MULT!J304</f>
        <v>-1.9753788990284727E-2</v>
      </c>
      <c r="L304" s="10">
        <f>LN(F309/F304)</f>
        <v>-1.5902842847619291E-2</v>
      </c>
      <c r="M304" s="10">
        <f>[1]SPX_20260609_MULT!L304</f>
        <v>-1.9951503147729747E-2</v>
      </c>
      <c r="O304" s="4">
        <f>A1063</f>
        <v>45897</v>
      </c>
      <c r="P304" s="10">
        <f>(F1063-F1058)/F1058</f>
        <v>-2.9961948530165443E-3</v>
      </c>
      <c r="Q304" s="10">
        <f>[1]SPX_20260609_MULT!P304</f>
        <v>2.0672918001763269E-2</v>
      </c>
      <c r="R304" s="10">
        <f>LN(F1063/F1058)</f>
        <v>-3.0006924308080855E-3</v>
      </c>
      <c r="S304" s="10">
        <f>[1]SPX_20260609_MULT!R304</f>
        <v>2.0462133305415717E-2</v>
      </c>
      <c r="U304" s="4">
        <f>A1190</f>
        <v>46084</v>
      </c>
      <c r="V304" s="10">
        <f>(F1190-F1185)/F1185</f>
        <v>3.19106714341887E-2</v>
      </c>
      <c r="W304" s="10">
        <f>[1]SPX_20260609_MULT!V304</f>
        <v>-1.0658803485561251E-2</v>
      </c>
      <c r="X304" s="10">
        <f>LN(F1190/F1185)</f>
        <v>3.1412104625150032E-2</v>
      </c>
      <c r="Y304" s="10">
        <f>[1]SPX_20260609_MULT!X304</f>
        <v>-1.071601543522218E-2</v>
      </c>
      <c r="AA304" s="4">
        <f>A1250</f>
        <v>46170</v>
      </c>
      <c r="AB304" s="10">
        <f>(F1250-F1246)/F1246</f>
        <v>-5.5574852379298417E-3</v>
      </c>
      <c r="AC304" s="10">
        <f>[1]SPX_20260609_MULT!AB304</f>
        <v>1.5835745278790083E-2</v>
      </c>
      <c r="AD304" s="10">
        <f>LN(F1250/F1246)</f>
        <v>-5.5729855140608554E-3</v>
      </c>
      <c r="AE304" s="10">
        <f>[1]SPX_20260609_MULT!AD304</f>
        <v>1.5711668053918149E-2</v>
      </c>
    </row>
    <row r="305" spans="1:31" x14ac:dyDescent="0.35">
      <c r="A305" s="4">
        <v>44792</v>
      </c>
      <c r="B305" s="5">
        <v>67.83</v>
      </c>
      <c r="C305" s="5">
        <v>67.89</v>
      </c>
      <c r="D305" s="5">
        <v>67.22</v>
      </c>
      <c r="E305" s="5">
        <v>67.400000000000006</v>
      </c>
      <c r="F305" s="5">
        <v>60.760800000000003</v>
      </c>
      <c r="G305" s="7">
        <v>69200</v>
      </c>
      <c r="I305" s="4">
        <f>A310</f>
        <v>44799</v>
      </c>
      <c r="J305" s="10">
        <f>(F310-F305)/F305</f>
        <v>-2.4035233242485285E-2</v>
      </c>
      <c r="K305" s="10">
        <f>[1]SPX_20260609_MULT!J305</f>
        <v>-4.0397518730134578E-2</v>
      </c>
      <c r="L305" s="10">
        <f>LN(F310/F305)</f>
        <v>-2.4328792854345922E-2</v>
      </c>
      <c r="M305" s="10">
        <f>[1]SPX_20260609_MULT!L305</f>
        <v>-4.1236162286441724E-2</v>
      </c>
      <c r="O305" s="4">
        <f>A1064</f>
        <v>45898</v>
      </c>
      <c r="P305" s="10">
        <f>(F1064-F1059)/F1059</f>
        <v>-1.1965571330893272E-2</v>
      </c>
      <c r="Q305" s="10">
        <f>[1]SPX_20260609_MULT!P305</f>
        <v>-1.0283736427947375E-3</v>
      </c>
      <c r="R305" s="10">
        <f>LN(F1064/F1059)</f>
        <v>-1.203773501032626E-2</v>
      </c>
      <c r="S305" s="10">
        <f>[1]SPX_20260609_MULT!R305</f>
        <v>-1.0289027817688191E-3</v>
      </c>
      <c r="U305" s="4">
        <f>A1191</f>
        <v>46085</v>
      </c>
      <c r="V305" s="10">
        <f>(F1191-F1186)/F1186</f>
        <v>4.9292199586568608E-2</v>
      </c>
      <c r="W305" s="10">
        <f>[1]SPX_20260609_MULT!V305</f>
        <v>-1.1032028065009252E-2</v>
      </c>
      <c r="X305" s="10">
        <f>LN(F1191/F1186)</f>
        <v>4.811584123297627E-2</v>
      </c>
      <c r="Y305" s="10">
        <f>[1]SPX_20260609_MULT!X305</f>
        <v>-1.1093332176031159E-2</v>
      </c>
      <c r="AA305" s="4">
        <f>A1251</f>
        <v>46171</v>
      </c>
      <c r="AB305" s="10">
        <f>(F1251-F1247)/F1247</f>
        <v>-5.1608463788061975E-3</v>
      </c>
      <c r="AC305" s="10">
        <f>[1]SPX_20260609_MULT!AB305</f>
        <v>1.4262269248499139E-2</v>
      </c>
      <c r="AD305" s="10">
        <f>LN(F1251/F1247)</f>
        <v>-5.1742095431323906E-3</v>
      </c>
      <c r="AE305" s="10">
        <f>[1]SPX_20260609_MULT!AD305</f>
        <v>1.4161519899381265E-2</v>
      </c>
    </row>
    <row r="306" spans="1:31" x14ac:dyDescent="0.35">
      <c r="A306" s="4">
        <v>44795</v>
      </c>
      <c r="B306" s="5">
        <v>67.42</v>
      </c>
      <c r="C306" s="5">
        <v>67.81</v>
      </c>
      <c r="D306" s="5">
        <v>66.599999999999994</v>
      </c>
      <c r="E306" s="5">
        <v>67</v>
      </c>
      <c r="F306" s="5">
        <v>60.400199999999998</v>
      </c>
      <c r="G306" s="7">
        <v>81000</v>
      </c>
      <c r="I306" s="4">
        <f>A311</f>
        <v>44802</v>
      </c>
      <c r="J306" s="10">
        <f>(F311-F306)/F306</f>
        <v>-1.641716418157553E-2</v>
      </c>
      <c r="K306" s="10">
        <f>[1]SPX_20260609_MULT!J306</f>
        <v>-2.5949819794160049E-2</v>
      </c>
      <c r="L306" s="10">
        <f>LN(F311/F306)</f>
        <v>-1.6553419159963272E-2</v>
      </c>
      <c r="M306" s="10">
        <f>[1]SPX_20260609_MULT!L306</f>
        <v>-2.6292456948175509E-2</v>
      </c>
      <c r="O306" s="4">
        <f>A1065</f>
        <v>45902</v>
      </c>
      <c r="P306" s="10">
        <f>(F1065-F1061)/F1061</f>
        <v>-1.9451805284592217E-2</v>
      </c>
      <c r="Q306" s="10">
        <f>[1]SPX_20260609_MULT!P306</f>
        <v>-7.7946749860759359E-3</v>
      </c>
      <c r="R306" s="10">
        <f>LN(F1065/F1061)</f>
        <v>-1.964348135085156E-2</v>
      </c>
      <c r="S306" s="10">
        <f>[1]SPX_20260609_MULT!R306</f>
        <v>-7.8252122540367324E-3</v>
      </c>
      <c r="U306" s="4">
        <f>A1192</f>
        <v>46086</v>
      </c>
      <c r="V306" s="10">
        <f>(F1192-F1187)/F1187</f>
        <v>4.6297730364376961E-2</v>
      </c>
      <c r="W306" s="10">
        <f>[1]SPX_20260609_MULT!V306</f>
        <v>-1.1311547944401121E-2</v>
      </c>
      <c r="X306" s="10">
        <f>LN(F1192/F1187)</f>
        <v>4.5257962200922444E-2</v>
      </c>
      <c r="Y306" s="10">
        <f>[1]SPX_20260609_MULT!X306</f>
        <v>-1.1376010074843498E-2</v>
      </c>
      <c r="AA306" s="4">
        <f>A1252</f>
        <v>46174</v>
      </c>
      <c r="AB306" s="10">
        <f>(F1252-F1247)/F1247</f>
        <v>-2.0127300877343914E-2</v>
      </c>
      <c r="AC306" s="10">
        <f>[1]SPX_20260609_MULT!AB306</f>
        <v>1.6926240298829963E-2</v>
      </c>
      <c r="AD306" s="10">
        <f>LN(F1252/F1247)</f>
        <v>-2.0332614609538922E-2</v>
      </c>
      <c r="AE306" s="10">
        <f>[1]SPX_20260609_MULT!AD306</f>
        <v>1.678458768975135E-2</v>
      </c>
    </row>
    <row r="307" spans="1:31" x14ac:dyDescent="0.35">
      <c r="A307" s="4">
        <v>44796</v>
      </c>
      <c r="B307" s="5">
        <v>67.489999999999995</v>
      </c>
      <c r="C307" s="5">
        <v>67.489999999999995</v>
      </c>
      <c r="D307" s="5">
        <v>65.06</v>
      </c>
      <c r="E307" s="5">
        <v>65.760000000000005</v>
      </c>
      <c r="F307" s="5">
        <v>59.282299999999999</v>
      </c>
      <c r="G307" s="7">
        <v>117300</v>
      </c>
      <c r="I307" s="4">
        <f>A312</f>
        <v>44803</v>
      </c>
      <c r="J307" s="10">
        <f>(F312-F307)/F307</f>
        <v>-2.0832525053852489E-2</v>
      </c>
      <c r="K307" s="10">
        <f>[1]SPX_20260609_MULT!J307</f>
        <v>-3.4531223887248497E-2</v>
      </c>
      <c r="L307" s="10">
        <f>LN(F312/F307)</f>
        <v>-2.1052583721256419E-2</v>
      </c>
      <c r="M307" s="10">
        <f>[1]SPX_20260609_MULT!L307</f>
        <v>-3.5141517240075894E-2</v>
      </c>
      <c r="O307" s="4">
        <f>A1066</f>
        <v>45903</v>
      </c>
      <c r="P307" s="10">
        <f>(F1066-F1062)/F1062</f>
        <v>-2.5727085116021529E-2</v>
      </c>
      <c r="Q307" s="10">
        <f>[1]SPX_20260609_MULT!P307</f>
        <v>-5.113108357964539E-3</v>
      </c>
      <c r="R307" s="10">
        <f>LN(F1066/F1062)</f>
        <v>-2.6063814502094402E-2</v>
      </c>
      <c r="S307" s="10">
        <f>[1]SPX_20260609_MULT!R307</f>
        <v>-5.1262250269076704E-3</v>
      </c>
      <c r="U307" s="4">
        <f>A1193</f>
        <v>46087</v>
      </c>
      <c r="V307" s="10">
        <f>(F1193-F1188)/F1188</f>
        <v>8.2172354945608664E-2</v>
      </c>
      <c r="W307" s="10">
        <f>[1]SPX_20260609_MULT!V307</f>
        <v>-2.0186411453411109E-2</v>
      </c>
      <c r="X307" s="10">
        <f>LN(F1193/F1188)</f>
        <v>7.8970460664219949E-2</v>
      </c>
      <c r="Y307" s="10">
        <f>[1]SPX_20260609_MULT!X307</f>
        <v>-2.039294117962015E-2</v>
      </c>
      <c r="AA307" s="4">
        <f>A1253</f>
        <v>46175</v>
      </c>
      <c r="AB307" s="10">
        <f>(F1253-F1248)/F1248</f>
        <v>5.206525511975206E-4</v>
      </c>
      <c r="AC307" s="10">
        <f>[1]SPX_20260609_MULT!AB307</f>
        <v>1.2056549934769673E-2</v>
      </c>
      <c r="AD307" s="10">
        <f>LN(F1253/F1248)</f>
        <v>5.2051705868570502E-4</v>
      </c>
      <c r="AE307" s="10">
        <f>[1]SPX_20260609_MULT!AD307</f>
        <v>1.1984448686262651E-2</v>
      </c>
    </row>
    <row r="308" spans="1:31" x14ac:dyDescent="0.35">
      <c r="A308" s="4">
        <v>44797</v>
      </c>
      <c r="B308" s="5">
        <v>65.94</v>
      </c>
      <c r="C308" s="5">
        <v>65.94</v>
      </c>
      <c r="D308" s="5">
        <v>65.150000000000006</v>
      </c>
      <c r="E308" s="5">
        <v>65.790000000000006</v>
      </c>
      <c r="F308" s="5">
        <v>59.309399999999997</v>
      </c>
      <c r="G308" s="7">
        <v>64600</v>
      </c>
      <c r="I308" s="4">
        <f>A313</f>
        <v>44804</v>
      </c>
      <c r="J308" s="10">
        <f>(F313-F308)/F308</f>
        <v>-2.264733752153952E-2</v>
      </c>
      <c r="K308" s="10">
        <f>[1]SPX_20260609_MULT!J308</f>
        <v>-4.4863636473409636E-2</v>
      </c>
      <c r="L308" s="10">
        <f>LN(F313/F308)</f>
        <v>-2.2907727405652847E-2</v>
      </c>
      <c r="M308" s="10">
        <f>[1]SPX_20260609_MULT!L308</f>
        <v>-4.5901159661711544E-2</v>
      </c>
      <c r="O308" s="4">
        <f>A1067</f>
        <v>45904</v>
      </c>
      <c r="P308" s="10">
        <f>(F1067-F1063)/F1063</f>
        <v>6.0186145683337102E-4</v>
      </c>
      <c r="Q308" s="10">
        <f>[1]SPX_20260609_MULT!P308</f>
        <v>3.3867232359120761E-5</v>
      </c>
      <c r="R308" s="10">
        <f>LN(F1067/F1063)</f>
        <v>6.0168041086608144E-4</v>
      </c>
      <c r="S308" s="10">
        <f>[1]SPX_20260609_MULT!R308</f>
        <v>3.3866658877442478E-5</v>
      </c>
      <c r="U308" s="4">
        <f>A1194</f>
        <v>46090</v>
      </c>
      <c r="V308" s="10">
        <f>(F1194-F1189)/F1189</f>
        <v>7.6456099412930328E-2</v>
      </c>
      <c r="W308" s="10">
        <f>[1]SPX_20260609_MULT!V308</f>
        <v>-1.2443276256996504E-2</v>
      </c>
      <c r="X308" s="10">
        <f>LN(F1194/F1189)</f>
        <v>7.3674256138819824E-2</v>
      </c>
      <c r="Y308" s="10">
        <f>[1]SPX_20260609_MULT!X308</f>
        <v>-1.2521342091508278E-2</v>
      </c>
      <c r="AA308" s="4">
        <f>A1254</f>
        <v>46176</v>
      </c>
      <c r="AB308" s="10">
        <f>(F1254-F1249)/F1249</f>
        <v>-3.2591826176927068E-2</v>
      </c>
      <c r="AC308" s="10">
        <f>[1]SPX_20260609_MULT!AB308</f>
        <v>4.4296131278657239E-3</v>
      </c>
      <c r="AD308" s="10">
        <f>LN(F1254/F1249)</f>
        <v>-3.313476935969855E-2</v>
      </c>
      <c r="AE308" s="10">
        <f>[1]SPX_20260609_MULT!AD308</f>
        <v>4.4198312675678324E-3</v>
      </c>
    </row>
    <row r="309" spans="1:31" x14ac:dyDescent="0.35">
      <c r="A309" s="4">
        <v>44798</v>
      </c>
      <c r="B309" s="5">
        <v>66.150000000000006</v>
      </c>
      <c r="C309" s="5">
        <v>66.86</v>
      </c>
      <c r="D309" s="5">
        <v>65.67</v>
      </c>
      <c r="E309" s="5">
        <v>66.75</v>
      </c>
      <c r="F309" s="5">
        <v>60.174799999999998</v>
      </c>
      <c r="G309" s="7">
        <v>90000</v>
      </c>
      <c r="I309" s="4">
        <f>A314</f>
        <v>44805</v>
      </c>
      <c r="J309" s="10">
        <f>(F314-F309)/F309</f>
        <v>-3.1460013161655656E-2</v>
      </c>
      <c r="K309" s="10">
        <f>[1]SPX_20260609_MULT!J309</f>
        <v>-5.5313969228934411E-2</v>
      </c>
      <c r="L309" s="10">
        <f>LN(F314/F309)</f>
        <v>-3.1965509596221325E-2</v>
      </c>
      <c r="M309" s="10">
        <f>[1]SPX_20260609_MULT!L309</f>
        <v>-5.6902649263485927E-2</v>
      </c>
      <c r="O309" s="4">
        <f>A1068</f>
        <v>45905</v>
      </c>
      <c r="P309" s="10">
        <f>(F1068-F1064)/F1064</f>
        <v>1.9844904439151774E-3</v>
      </c>
      <c r="Q309" s="10">
        <f>[1]SPX_20260609_MULT!P309</f>
        <v>3.2878244308379343E-3</v>
      </c>
      <c r="R309" s="10">
        <f>LN(F1068/F1064)</f>
        <v>1.9825239439913256E-3</v>
      </c>
      <c r="S309" s="10">
        <f>[1]SPX_20260609_MULT!R309</f>
        <v>3.2824313538542503E-3</v>
      </c>
      <c r="U309" s="4">
        <f>A1195</f>
        <v>46091</v>
      </c>
      <c r="V309" s="10">
        <f>(F1195-F1190)/F1190</f>
        <v>1.2369904114101628E-2</v>
      </c>
      <c r="W309" s="10">
        <f>[1]SPX_20260609_MULT!V309</f>
        <v>-5.1564923599563975E-3</v>
      </c>
      <c r="X309" s="10">
        <f>LN(F1195/F1190)</f>
        <v>1.2294021979190059E-2</v>
      </c>
      <c r="Y309" s="10">
        <f>[1]SPX_20260609_MULT!X309</f>
        <v>-5.1698329468695048E-3</v>
      </c>
      <c r="AA309" s="4">
        <f>A1255</f>
        <v>46177</v>
      </c>
      <c r="AB309" s="10">
        <f>(F1255-F1250)/F1250</f>
        <v>-1.2399580859238576E-2</v>
      </c>
      <c r="AC309" s="10">
        <f>[1]SPX_20260609_MULT!AB309</f>
        <v>2.7351957299744786E-3</v>
      </c>
      <c r="AD309" s="10">
        <f>LN(F1255/F1250)</f>
        <v>-1.2477097107839504E-2</v>
      </c>
      <c r="AE309" s="10">
        <f>[1]SPX_20260609_MULT!AD309</f>
        <v>2.7314618891078495E-3</v>
      </c>
    </row>
    <row r="310" spans="1:31" x14ac:dyDescent="0.35">
      <c r="A310" s="4">
        <v>44799</v>
      </c>
      <c r="B310" s="5">
        <v>66.94</v>
      </c>
      <c r="C310" s="5">
        <v>67.19</v>
      </c>
      <c r="D310" s="5">
        <v>65.53</v>
      </c>
      <c r="E310" s="5">
        <v>65.78</v>
      </c>
      <c r="F310" s="5">
        <v>59.300400000000003</v>
      </c>
      <c r="G310" s="7">
        <v>70000</v>
      </c>
      <c r="I310" s="4">
        <f>A315</f>
        <v>44806</v>
      </c>
      <c r="J310" s="10">
        <f>(F315-F310)/F310</f>
        <v>-2.5539456732163783E-2</v>
      </c>
      <c r="K310" s="10">
        <f>[1]SPX_20260609_MULT!J310</f>
        <v>-3.2876067311604869E-2</v>
      </c>
      <c r="L310" s="10">
        <f>LN(F315/F310)</f>
        <v>-2.587125006117234E-2</v>
      </c>
      <c r="M310" s="10">
        <f>[1]SPX_20260609_MULT!L310</f>
        <v>-3.3428629705325855E-2</v>
      </c>
      <c r="O310" s="4">
        <f>A1069</f>
        <v>45908</v>
      </c>
      <c r="P310" s="10">
        <f>(F1069-F1064)/F1064</f>
        <v>-1.1516150699151309E-2</v>
      </c>
      <c r="Q310" s="10">
        <f>[1]SPX_20260609_MULT!P310</f>
        <v>5.4007270729267776E-3</v>
      </c>
      <c r="R310" s="10">
        <f>LN(F1069/F1064)</f>
        <v>-1.1582975097912226E-2</v>
      </c>
      <c r="S310" s="10">
        <f>[1]SPX_20260609_MULT!R310</f>
        <v>5.3861954438969252E-3</v>
      </c>
      <c r="U310" s="4">
        <f>A1196</f>
        <v>46092</v>
      </c>
      <c r="V310" s="10">
        <f>(F1196-F1191)/F1191</f>
        <v>-2.9877916133691947E-2</v>
      </c>
      <c r="W310" s="10">
        <f>[1]SPX_20260609_MULT!V310</f>
        <v>-1.3640032025620528E-2</v>
      </c>
      <c r="X310" s="10">
        <f>LN(F1196/F1191)</f>
        <v>-3.0333355748382865E-2</v>
      </c>
      <c r="Y310" s="10">
        <f>[1]SPX_20260609_MULT!X310</f>
        <v>-1.3733911923133561E-2</v>
      </c>
      <c r="AA310" s="4">
        <f>A1256</f>
        <v>46178</v>
      </c>
      <c r="AB310" s="10">
        <f>(F1256-F1251)/F1251</f>
        <v>-6.9168251772436205E-3</v>
      </c>
      <c r="AC310" s="10">
        <f>[1]SPX_20260609_MULT!AB310</f>
        <v>-2.5899229210149512E-2</v>
      </c>
      <c r="AD310" s="10">
        <f>LN(F1256/F1251)</f>
        <v>-6.9408572939216612E-3</v>
      </c>
      <c r="AE310" s="10">
        <f>[1]SPX_20260609_MULT!AD310</f>
        <v>-2.6240519921431268E-2</v>
      </c>
    </row>
    <row r="311" spans="1:31" x14ac:dyDescent="0.35">
      <c r="A311" s="4">
        <v>44802</v>
      </c>
      <c r="B311" s="5">
        <v>65.23</v>
      </c>
      <c r="C311" s="5">
        <v>66.47</v>
      </c>
      <c r="D311" s="5">
        <v>64.78</v>
      </c>
      <c r="E311" s="5">
        <v>65.900000000000006</v>
      </c>
      <c r="F311" s="5">
        <v>59.4086</v>
      </c>
      <c r="G311" s="7">
        <v>96000</v>
      </c>
      <c r="I311" s="4">
        <f>A316</f>
        <v>44810</v>
      </c>
      <c r="J311" s="10">
        <f>(F316-F312)/F312</f>
        <v>-1.288948839997721E-2</v>
      </c>
      <c r="K311" s="10">
        <f>[1]SPX_20260609_MULT!J311</f>
        <v>-1.9560178707331899E-2</v>
      </c>
      <c r="L311" s="10">
        <f>LN(F316/F312)</f>
        <v>-1.2973278643236143E-2</v>
      </c>
      <c r="M311" s="10">
        <f>[1]SPX_20260609_MULT!L311</f>
        <v>-1.9754010759461281E-2</v>
      </c>
      <c r="O311" s="4">
        <f>A1070</f>
        <v>45909</v>
      </c>
      <c r="P311" s="10">
        <f>(F1070-F1065)/F1065</f>
        <v>1.6770411618316439E-2</v>
      </c>
      <c r="Q311" s="10">
        <f>[1]SPX_20260609_MULT!P311</f>
        <v>1.5130433291663744E-2</v>
      </c>
      <c r="R311" s="10">
        <f>LN(F1070/F1065)</f>
        <v>1.6631340959791387E-2</v>
      </c>
      <c r="S311" s="10">
        <f>[1]SPX_20260609_MULT!R311</f>
        <v>1.5017109943672367E-2</v>
      </c>
      <c r="U311" s="4">
        <f>A1197</f>
        <v>46093</v>
      </c>
      <c r="V311" s="10">
        <f>(F1197-F1192)/F1192</f>
        <v>1.5219934654510705E-2</v>
      </c>
      <c r="W311" s="10">
        <f>[1]SPX_20260609_MULT!V311</f>
        <v>-2.3143992352185928E-2</v>
      </c>
      <c r="X311" s="10">
        <f>LN(F1197/F1192)</f>
        <v>1.5105273409759781E-2</v>
      </c>
      <c r="Y311" s="10">
        <f>[1]SPX_20260609_MULT!X311</f>
        <v>-2.3416019942608349E-2</v>
      </c>
      <c r="AA311" s="4">
        <f>A1257</f>
        <v>46181</v>
      </c>
      <c r="AB311" s="10">
        <f>(F1257-F1252)/F1252</f>
        <v>-1.3518258426966346E-2</v>
      </c>
      <c r="AC311" s="10">
        <f>[1]SPX_20260609_MULT!AB311</f>
        <v>-2.5557644688038499E-2</v>
      </c>
      <c r="AD311" s="10">
        <f>LN(F1257/F1252)</f>
        <v>-1.3610461979613499E-2</v>
      </c>
      <c r="AE311" s="10">
        <f>[1]SPX_20260609_MULT!AD311</f>
        <v>-2.5889914876016114E-2</v>
      </c>
    </row>
    <row r="312" spans="1:31" x14ac:dyDescent="0.35">
      <c r="A312" s="4">
        <v>44803</v>
      </c>
      <c r="B312" s="5">
        <v>66.040000000000006</v>
      </c>
      <c r="C312" s="5">
        <v>66.040000000000006</v>
      </c>
      <c r="D312" s="5">
        <v>64.23</v>
      </c>
      <c r="E312" s="5">
        <v>64.39</v>
      </c>
      <c r="F312" s="5">
        <v>58.0473</v>
      </c>
      <c r="G312" s="7">
        <v>88600</v>
      </c>
      <c r="I312" s="4">
        <f>A317</f>
        <v>44811</v>
      </c>
      <c r="J312" s="10">
        <f>(F317-F313)/F313</f>
        <v>5.7533528159513783E-3</v>
      </c>
      <c r="K312" s="10">
        <f>[1]SPX_20260609_MULT!J312</f>
        <v>6.2882680151706933E-3</v>
      </c>
      <c r="L312" s="10">
        <f>LN(F317/F313)</f>
        <v>5.7368654896824151E-3</v>
      </c>
      <c r="M312" s="10">
        <f>[1]SPX_20260609_MULT!L312</f>
        <v>6.2685793531371469E-3</v>
      </c>
      <c r="O312" s="4">
        <f>A1071</f>
        <v>45910</v>
      </c>
      <c r="P312" s="10">
        <f>(F1071-F1066)/F1066</f>
        <v>-1.8144357166916582E-3</v>
      </c>
      <c r="Q312" s="10">
        <f>[1]SPX_20260609_MULT!P312</f>
        <v>1.2992683700492363E-2</v>
      </c>
      <c r="R312" s="10">
        <f>LN(F1071/F1066)</f>
        <v>-1.8160837990380855E-3</v>
      </c>
      <c r="S312" s="10">
        <f>[1]SPX_20260609_MULT!R312</f>
        <v>1.2909002832263563E-2</v>
      </c>
      <c r="U312" s="4">
        <f>A1198</f>
        <v>46094</v>
      </c>
      <c r="V312" s="10">
        <f>(F1198-F1193)/F1193</f>
        <v>1.2368396453412103E-2</v>
      </c>
      <c r="W312" s="10">
        <f>[1]SPX_20260609_MULT!V312</f>
        <v>-1.5998483684024695E-2</v>
      </c>
      <c r="X312" s="10">
        <f>LN(F1198/F1193)</f>
        <v>1.229253273913449E-2</v>
      </c>
      <c r="Y312" s="10">
        <f>[1]SPX_20260609_MULT!X312</f>
        <v>-1.6127840959551287E-2</v>
      </c>
      <c r="AA312" s="4">
        <f>A1258</f>
        <v>46182</v>
      </c>
      <c r="AB312" s="10">
        <f>(F1258-F1253)/F1253</f>
        <v>-1.7346053772763245E-4</v>
      </c>
      <c r="AC312" s="10">
        <f>[1]SPX_20260609_MULT!AB312</f>
        <v>-2.9321179253137857E-2</v>
      </c>
      <c r="AD312" s="10">
        <f>LN(F1258/F1253)</f>
        <v>-1.7347558374662539E-4</v>
      </c>
      <c r="AE312" s="10">
        <f>[1]SPX_20260609_MULT!AD312</f>
        <v>-2.9759637038234105E-2</v>
      </c>
    </row>
    <row r="313" spans="1:31" x14ac:dyDescent="0.35">
      <c r="A313" s="4">
        <v>44804</v>
      </c>
      <c r="B313" s="5">
        <v>64.400000000000006</v>
      </c>
      <c r="C313" s="5">
        <v>64.77</v>
      </c>
      <c r="D313" s="5">
        <v>64.069999999999993</v>
      </c>
      <c r="E313" s="5">
        <v>64.3</v>
      </c>
      <c r="F313" s="5">
        <v>57.966200000000001</v>
      </c>
      <c r="G313" s="7">
        <v>86500</v>
      </c>
      <c r="I313" s="4">
        <f>A318</f>
        <v>44812</v>
      </c>
      <c r="J313" s="10">
        <f>(F318-F314)/F314</f>
        <v>-6.0327684333160783E-3</v>
      </c>
      <c r="K313" s="10">
        <f>[1]SPX_20260609_MULT!J313</f>
        <v>9.914617141696374E-3</v>
      </c>
      <c r="L313" s="10">
        <f>LN(F318/F314)</f>
        <v>-6.0510390996614712E-3</v>
      </c>
      <c r="M313" s="10">
        <f>[1]SPX_20260609_MULT!L313</f>
        <v>9.8657897962047096E-3</v>
      </c>
      <c r="O313" s="4">
        <f>A1072</f>
        <v>45911</v>
      </c>
      <c r="P313" s="10">
        <f>(F1072-F1067)/F1067</f>
        <v>-3.00544428842411E-3</v>
      </c>
      <c r="Q313" s="10">
        <f>[1]SPX_20260609_MULT!P313</f>
        <v>1.313273578404542E-2</v>
      </c>
      <c r="R313" s="10">
        <f>LN(F1072/F1067)</f>
        <v>-3.0099697056436294E-3</v>
      </c>
      <c r="S313" s="10">
        <f>[1]SPX_20260609_MULT!R313</f>
        <v>1.3047249045878256E-2</v>
      </c>
      <c r="U313" s="4">
        <f>A1199</f>
        <v>46097</v>
      </c>
      <c r="V313" s="10">
        <f>(F1199-F1194)/F1194</f>
        <v>1.8786967487535793E-3</v>
      </c>
      <c r="W313" s="10">
        <f>[1]SPX_20260609_MULT!V313</f>
        <v>-1.4215779769664805E-2</v>
      </c>
      <c r="X313" s="10">
        <f>LN(F1199/F1194)</f>
        <v>1.876934205194715E-3</v>
      </c>
      <c r="Y313" s="10">
        <f>[1]SPX_20260609_MULT!X313</f>
        <v>-1.4317791909033831E-2</v>
      </c>
    </row>
    <row r="314" spans="1:31" x14ac:dyDescent="0.35">
      <c r="A314" s="4">
        <v>44805</v>
      </c>
      <c r="B314" s="5">
        <v>64.27</v>
      </c>
      <c r="C314" s="5">
        <v>64.91</v>
      </c>
      <c r="D314" s="5">
        <v>63.99</v>
      </c>
      <c r="E314" s="5">
        <v>64.650000000000006</v>
      </c>
      <c r="F314" s="5">
        <v>58.281700000000001</v>
      </c>
      <c r="G314" s="7">
        <v>99700</v>
      </c>
      <c r="I314" s="4">
        <f>A319</f>
        <v>44813</v>
      </c>
      <c r="J314" s="10">
        <f>(F319-F315)/F315</f>
        <v>9.6719095834797292E-3</v>
      </c>
      <c r="K314" s="10">
        <f>[1]SPX_20260609_MULT!J314</f>
        <v>3.6465499227879818E-2</v>
      </c>
      <c r="L314" s="10">
        <f>LN(F319/F315)</f>
        <v>9.6254360840230882E-3</v>
      </c>
      <c r="M314" s="10">
        <f>[1]SPX_20260609_MULT!L314</f>
        <v>3.5816366500714666E-2</v>
      </c>
      <c r="O314" s="4">
        <f>A1073</f>
        <v>45912</v>
      </c>
      <c r="P314" s="10">
        <f>(F1073-F1068)/F1068</f>
        <v>-1.6049646038371987E-2</v>
      </c>
      <c r="Q314" s="10">
        <f>[1]SPX_20260609_MULT!P314</f>
        <v>1.5858983260047824E-2</v>
      </c>
      <c r="R314" s="10">
        <f>LN(F1073/F1068)</f>
        <v>-1.6179836493722184E-2</v>
      </c>
      <c r="S314" s="10">
        <f>[1]SPX_20260609_MULT!R314</f>
        <v>1.5734543519343433E-2</v>
      </c>
      <c r="U314" s="4">
        <f>A1200</f>
        <v>46098</v>
      </c>
      <c r="V314" s="10">
        <f>(F1200-F1195)/F1195</f>
        <v>1.3439403959532269E-2</v>
      </c>
      <c r="W314" s="10">
        <f>[1]SPX_20260609_MULT!V314</f>
        <v>-9.6424674259895822E-3</v>
      </c>
      <c r="X314" s="10">
        <f>LN(F1200/F1195)</f>
        <v>1.3349896232043997E-2</v>
      </c>
      <c r="Y314" s="10">
        <f>[1]SPX_20260609_MULT!X314</f>
        <v>-9.6892570361525373E-3</v>
      </c>
    </row>
    <row r="315" spans="1:31" x14ac:dyDescent="0.35">
      <c r="A315" s="4">
        <v>44806</v>
      </c>
      <c r="B315" s="5">
        <v>64.959999999999994</v>
      </c>
      <c r="C315" s="5">
        <v>65.5</v>
      </c>
      <c r="D315" s="5">
        <v>63.72</v>
      </c>
      <c r="E315" s="5">
        <v>64.099999999999994</v>
      </c>
      <c r="F315" s="5">
        <v>57.785899999999998</v>
      </c>
      <c r="G315" s="7">
        <v>70100</v>
      </c>
      <c r="I315" s="4">
        <f>A320</f>
        <v>44816</v>
      </c>
      <c r="J315" s="10">
        <f>(F320-F315)/F315</f>
        <v>2.6987552326778678E-2</v>
      </c>
      <c r="K315" s="10">
        <f>[1]SPX_20260609_MULT!J315</f>
        <v>4.7435745847624784E-2</v>
      </c>
      <c r="L315" s="10">
        <f>LN(F320/F315)</f>
        <v>2.6629810451136365E-2</v>
      </c>
      <c r="M315" s="10">
        <f>[1]SPX_20260609_MULT!L315</f>
        <v>4.6345030453157209E-2</v>
      </c>
      <c r="O315" s="4">
        <f>A1074</f>
        <v>45915</v>
      </c>
      <c r="P315" s="10">
        <f>(F1074-F1069)/F1069</f>
        <v>-2.0084340227158552E-2</v>
      </c>
      <c r="Q315" s="10">
        <f>[1]SPX_20260609_MULT!P315</f>
        <v>1.8495323718394845E-2</v>
      </c>
      <c r="R315" s="10">
        <f>LN(F1074/F1069)</f>
        <v>-2.0288772477303298E-2</v>
      </c>
      <c r="S315" s="10">
        <f>[1]SPX_20260609_MULT!R315</f>
        <v>1.832636533240109E-2</v>
      </c>
      <c r="U315" s="4">
        <f>A1201</f>
        <v>46099</v>
      </c>
      <c r="V315" s="10">
        <f>(F1201-F1196)/F1196</f>
        <v>1.4776557709660507E-2</v>
      </c>
      <c r="W315" s="10">
        <f>[1]SPX_20260609_MULT!V315</f>
        <v>-2.2299891446025243E-2</v>
      </c>
      <c r="X315" s="10">
        <f>LN(F1201/F1196)</f>
        <v>1.4668448071816336E-2</v>
      </c>
      <c r="Y315" s="10">
        <f>[1]SPX_20260609_MULT!X315</f>
        <v>-2.2552293440575237E-2</v>
      </c>
    </row>
    <row r="316" spans="1:31" x14ac:dyDescent="0.35">
      <c r="A316" s="4">
        <v>44810</v>
      </c>
      <c r="B316" s="5">
        <v>64.38</v>
      </c>
      <c r="C316" s="5">
        <v>64.38</v>
      </c>
      <c r="D316" s="5">
        <v>63.04</v>
      </c>
      <c r="E316" s="5">
        <v>63.56</v>
      </c>
      <c r="F316" s="5">
        <v>57.299100000000003</v>
      </c>
      <c r="G316" s="7">
        <v>76700</v>
      </c>
      <c r="I316" s="4">
        <f>A321</f>
        <v>44817</v>
      </c>
      <c r="J316" s="10">
        <f>(F321-F316)/F316</f>
        <v>2.4857283971301384E-2</v>
      </c>
      <c r="K316" s="10">
        <f>[1]SPX_20260609_MULT!J316</f>
        <v>6.2688867805528077E-3</v>
      </c>
      <c r="L316" s="10">
        <f>LN(F321/F316)</f>
        <v>2.4553367746308393E-2</v>
      </c>
      <c r="M316" s="10">
        <f>[1]SPX_20260609_MULT!L316</f>
        <v>6.2493190458484784E-3</v>
      </c>
      <c r="O316" s="4">
        <f>A1075</f>
        <v>45916</v>
      </c>
      <c r="P316" s="10">
        <f>(F1075-F1070)/F1070</f>
        <v>-2.8358455162175038E-2</v>
      </c>
      <c r="Q316" s="10">
        <f>[1]SPX_20260609_MULT!P316</f>
        <v>1.4456554506665512E-2</v>
      </c>
      <c r="R316" s="10">
        <f>LN(F1075/F1070)</f>
        <v>-2.8768323569189333E-2</v>
      </c>
      <c r="S316" s="10">
        <f>[1]SPX_20260609_MULT!R316</f>
        <v>1.4353054829195524E-2</v>
      </c>
      <c r="U316" s="4">
        <f>A1202</f>
        <v>46100</v>
      </c>
      <c r="V316" s="10">
        <f>(F1202-F1197)/F1197</f>
        <v>-1.5341346272086241E-2</v>
      </c>
      <c r="W316" s="10">
        <f>[1]SPX_20260609_MULT!V316</f>
        <v>-9.9106346545939136E-3</v>
      </c>
      <c r="X316" s="10">
        <f>LN(F1202/F1197)</f>
        <v>-1.5460242309114558E-2</v>
      </c>
      <c r="Y316" s="10">
        <f>[1]SPX_20260609_MULT!X316</f>
        <v>-9.960071901751846E-3</v>
      </c>
    </row>
    <row r="317" spans="1:31" x14ac:dyDescent="0.35">
      <c r="A317" s="4">
        <v>44811</v>
      </c>
      <c r="B317" s="5">
        <v>63.86</v>
      </c>
      <c r="C317" s="5">
        <v>64.709999999999994</v>
      </c>
      <c r="D317" s="5">
        <v>63.86</v>
      </c>
      <c r="E317" s="5">
        <v>64.67</v>
      </c>
      <c r="F317" s="5">
        <v>58.299700000000001</v>
      </c>
      <c r="G317" s="7">
        <v>75500</v>
      </c>
      <c r="I317" s="4">
        <f>A322</f>
        <v>44818</v>
      </c>
      <c r="J317" s="10">
        <f>(F322-F317)/F317</f>
        <v>3.6029344919442069E-2</v>
      </c>
      <c r="K317" s="10">
        <f>[1]SPX_20260609_MULT!J317</f>
        <v>-8.5078404945929959E-3</v>
      </c>
      <c r="L317" s="10">
        <f>LN(F322/F317)</f>
        <v>3.5395468647956667E-2</v>
      </c>
      <c r="M317" s="10">
        <f>[1]SPX_20260609_MULT!L317</f>
        <v>-8.5442387636815529E-3</v>
      </c>
      <c r="O317" s="4">
        <f>A1076</f>
        <v>45917</v>
      </c>
      <c r="P317" s="10">
        <f>(F1076-F1071)/F1071</f>
        <v>-2.019382260325164E-2</v>
      </c>
      <c r="Q317" s="10">
        <f>[1]SPX_20260609_MULT!P317</f>
        <v>1.0457697748329725E-2</v>
      </c>
      <c r="R317" s="10">
        <f>LN(F1076/F1071)</f>
        <v>-2.0400505044783506E-2</v>
      </c>
      <c r="S317" s="10">
        <f>[1]SPX_20260609_MULT!R317</f>
        <v>1.0403394291881956E-2</v>
      </c>
      <c r="U317" s="4">
        <f>A1203</f>
        <v>46101</v>
      </c>
      <c r="V317" s="10">
        <f>(F1203-F1198)/F1198</f>
        <v>-4.4628582469687608E-2</v>
      </c>
      <c r="W317" s="10">
        <f>[1]SPX_20260609_MULT!V317</f>
        <v>-1.8954508525155581E-2</v>
      </c>
      <c r="X317" s="10">
        <f>LN(F1203/F1198)</f>
        <v>-4.5655095230842803E-2</v>
      </c>
      <c r="Y317" s="10">
        <f>[1]SPX_20260609_MULT!X317</f>
        <v>-1.9136447938589343E-2</v>
      </c>
    </row>
    <row r="318" spans="1:31" x14ac:dyDescent="0.35">
      <c r="A318" s="4">
        <v>44812</v>
      </c>
      <c r="B318" s="5">
        <v>64.33</v>
      </c>
      <c r="C318" s="5">
        <v>64.900000000000006</v>
      </c>
      <c r="D318" s="5">
        <v>64.069999999999993</v>
      </c>
      <c r="E318" s="5">
        <v>64.260000000000005</v>
      </c>
      <c r="F318" s="5">
        <v>57.930100000000003</v>
      </c>
      <c r="G318" s="7">
        <v>59400</v>
      </c>
      <c r="I318" s="4">
        <f>A323</f>
        <v>44819</v>
      </c>
      <c r="J318" s="10">
        <f>(F323-F318)/F318</f>
        <v>2.0074192863468222E-2</v>
      </c>
      <c r="K318" s="10">
        <f>[1]SPX_20260609_MULT!J318</f>
        <v>-2.616702260425199E-2</v>
      </c>
      <c r="L318" s="10">
        <f>LN(F323/F318)</f>
        <v>1.9875362752331729E-2</v>
      </c>
      <c r="M318" s="10">
        <f>[1]SPX_20260609_MULT!L318</f>
        <v>-2.6515471157364141E-2</v>
      </c>
      <c r="O318" s="4">
        <f>A1077</f>
        <v>45918</v>
      </c>
      <c r="P318" s="10">
        <f>(F1077-F1072)/F1072</f>
        <v>-1.7473417179379426E-2</v>
      </c>
      <c r="Q318" s="10">
        <f>[1]SPX_20260609_MULT!P318</f>
        <v>6.7537003810659042E-3</v>
      </c>
      <c r="R318" s="10">
        <f>LN(F1077/F1072)</f>
        <v>-1.762787929876088E-2</v>
      </c>
      <c r="S318" s="10">
        <f>[1]SPX_20260609_MULT!R318</f>
        <v>6.7309963136334286E-3</v>
      </c>
      <c r="U318" s="4">
        <f>A1204</f>
        <v>46104</v>
      </c>
      <c r="V318" s="10">
        <f>(F1204-F1199)/F1199</f>
        <v>-3.6979733697836012E-2</v>
      </c>
      <c r="W318" s="10">
        <f>[1]SPX_20260609_MULT!V318</f>
        <v>-1.7670277214761311E-2</v>
      </c>
      <c r="X318" s="10">
        <f>LN(F1204/F1199)</f>
        <v>-3.7680822439551322E-2</v>
      </c>
      <c r="Y318" s="10">
        <f>[1]SPX_20260609_MULT!X318</f>
        <v>-1.7828260400909603E-2</v>
      </c>
    </row>
    <row r="319" spans="1:31" x14ac:dyDescent="0.35">
      <c r="A319" s="4">
        <v>44813</v>
      </c>
      <c r="B319" s="5">
        <v>64.739999999999995</v>
      </c>
      <c r="C319" s="5">
        <v>65.22</v>
      </c>
      <c r="D319" s="5">
        <v>64.069999999999993</v>
      </c>
      <c r="E319" s="5">
        <v>64.72</v>
      </c>
      <c r="F319" s="5">
        <v>58.344799999999999</v>
      </c>
      <c r="G319" s="7">
        <v>82100</v>
      </c>
      <c r="I319" s="4">
        <f>A324</f>
        <v>44820</v>
      </c>
      <c r="J319" s="10">
        <f>(F324-F319)/F319</f>
        <v>-9.2707490641839654E-3</v>
      </c>
      <c r="K319" s="10">
        <f>[1]SPX_20260609_MULT!J319</f>
        <v>-4.770416074052547E-2</v>
      </c>
      <c r="L319" s="10">
        <f>LN(F324/F319)</f>
        <v>-9.313989915840596E-3</v>
      </c>
      <c r="M319" s="10">
        <f>[1]SPX_20260609_MULT!L319</f>
        <v>-4.8879536940610945E-2</v>
      </c>
      <c r="O319" s="4">
        <f>A1078</f>
        <v>45919</v>
      </c>
      <c r="P319" s="10">
        <f>(F1078-F1073)/F1073</f>
        <v>-1.9129451014071489E-2</v>
      </c>
      <c r="Q319" s="10">
        <f>[1]SPX_20260609_MULT!P319</f>
        <v>1.2160749298709568E-2</v>
      </c>
      <c r="R319" s="10">
        <f>LN(F1078/F1073)</f>
        <v>-1.9314786344282277E-2</v>
      </c>
      <c r="S319" s="10">
        <f>[1]SPX_20260609_MULT!R319</f>
        <v>1.2087401431574529E-2</v>
      </c>
      <c r="U319" s="4">
        <f>A1205</f>
        <v>46105</v>
      </c>
      <c r="V319" s="10">
        <f>(F1205-F1200)/F1200</f>
        <v>-2.7730291759879056E-2</v>
      </c>
      <c r="W319" s="10">
        <f>[1]SPX_20260609_MULT!V319</f>
        <v>-2.3781650447854293E-2</v>
      </c>
      <c r="X319" s="10">
        <f>LN(F1205/F1200)</f>
        <v>-2.8122035398197902E-2</v>
      </c>
      <c r="Y319" s="10">
        <f>[1]SPX_20260609_MULT!X319</f>
        <v>-2.4068998786936337E-2</v>
      </c>
    </row>
    <row r="320" spans="1:31" x14ac:dyDescent="0.35">
      <c r="A320" s="4">
        <v>44816</v>
      </c>
      <c r="B320" s="5">
        <v>64.83</v>
      </c>
      <c r="C320" s="5">
        <v>66.19</v>
      </c>
      <c r="D320" s="5">
        <v>64.83</v>
      </c>
      <c r="E320" s="5">
        <v>65.83</v>
      </c>
      <c r="F320" s="5">
        <v>59.345399999999998</v>
      </c>
      <c r="G320" s="7">
        <v>67900</v>
      </c>
      <c r="I320" s="4">
        <f>A325</f>
        <v>44823</v>
      </c>
      <c r="J320" s="10">
        <f>(F325-F320)/F320</f>
        <v>-1.3215851607706658E-2</v>
      </c>
      <c r="K320" s="10">
        <f>[1]SPX_20260609_MULT!J320</f>
        <v>-5.1216372516786797E-2</v>
      </c>
      <c r="L320" s="10">
        <f>LN(F325/F320)</f>
        <v>-1.3303958103815586E-2</v>
      </c>
      <c r="M320" s="10">
        <f>[1]SPX_20260609_MULT!L320</f>
        <v>-5.2574506912844148E-2</v>
      </c>
      <c r="O320" s="4">
        <f>A1079</f>
        <v>45922</v>
      </c>
      <c r="P320" s="10">
        <f>(F1079-F1074)/F1074</f>
        <v>-5.7386246632681681E-3</v>
      </c>
      <c r="Q320" s="10">
        <f>[1]SPX_20260609_MULT!P320</f>
        <v>1.186196236174315E-2</v>
      </c>
      <c r="R320" s="10">
        <f>LN(F1079/F1074)</f>
        <v>-5.7551538365959842E-3</v>
      </c>
      <c r="S320" s="10">
        <f>[1]SPX_20260609_MULT!R320</f>
        <v>1.1792160733517701E-2</v>
      </c>
      <c r="U320" s="4">
        <f>A1206</f>
        <v>46106</v>
      </c>
      <c r="V320" s="10">
        <f>(F1206-F1201)/F1201</f>
        <v>-4.9127235828410444E-3</v>
      </c>
      <c r="W320" s="10">
        <f>[1]SPX_20260609_MULT!V320</f>
        <v>-4.9512127356344179E-3</v>
      </c>
      <c r="X320" s="10">
        <f>LN(F1206/F1201)</f>
        <v>-4.924830678159668E-3</v>
      </c>
      <c r="Y320" s="10">
        <f>[1]SPX_20260609_MULT!X320</f>
        <v>-4.9635105990962925E-3</v>
      </c>
    </row>
    <row r="321" spans="1:25" x14ac:dyDescent="0.35">
      <c r="A321" s="4">
        <v>44817</v>
      </c>
      <c r="B321" s="5">
        <v>65.209999999999994</v>
      </c>
      <c r="C321" s="5">
        <v>65.92</v>
      </c>
      <c r="D321" s="5">
        <v>64.97</v>
      </c>
      <c r="E321" s="5">
        <v>65.14</v>
      </c>
      <c r="F321" s="5">
        <v>58.723399999999998</v>
      </c>
      <c r="G321" s="7">
        <v>112500</v>
      </c>
      <c r="I321" s="4">
        <f>A326</f>
        <v>44824</v>
      </c>
      <c r="J321" s="10">
        <f>(F326-F321)/F321</f>
        <v>-2.1030798625420181E-2</v>
      </c>
      <c r="K321" s="10">
        <f>[1]SPX_20260609_MULT!J321</f>
        <v>-1.9518447157504018E-2</v>
      </c>
      <c r="L321" s="10">
        <f>LN(F326/F321)</f>
        <v>-2.1255096216572053E-2</v>
      </c>
      <c r="M321" s="10">
        <f>[1]SPX_20260609_MULT!L321</f>
        <v>-1.9711447553832903E-2</v>
      </c>
      <c r="O321" s="4">
        <f>A1080</f>
        <v>45923</v>
      </c>
      <c r="P321" s="10">
        <f>(F1080-F1075)/F1075</f>
        <v>9.7280021730965695E-3</v>
      </c>
      <c r="Q321" s="10">
        <f>[1]SPX_20260609_MULT!P321</f>
        <v>7.5922390882138709E-3</v>
      </c>
      <c r="R321" s="10">
        <f>LN(F1080/F1075)</f>
        <v>9.680989805011966E-3</v>
      </c>
      <c r="S321" s="10">
        <f>[1]SPX_20260609_MULT!R321</f>
        <v>7.5635630929090456E-3</v>
      </c>
      <c r="U321" s="4">
        <f>A1207</f>
        <v>46107</v>
      </c>
      <c r="V321" s="10">
        <f>(F1207-F1202)/F1202</f>
        <v>2.5319662523438414E-2</v>
      </c>
      <c r="W321" s="10">
        <f>[1]SPX_20260609_MULT!V321</f>
        <v>-1.9576204018284915E-2</v>
      </c>
      <c r="X321" s="10">
        <f>LN(F1207/F1202)</f>
        <v>2.5004429846842684E-2</v>
      </c>
      <c r="Y321" s="10">
        <f>[1]SPX_20260609_MULT!X321</f>
        <v>-1.9770355915556988E-2</v>
      </c>
    </row>
    <row r="322" spans="1:25" x14ac:dyDescent="0.35">
      <c r="A322" s="4">
        <v>44818</v>
      </c>
      <c r="B322" s="5">
        <v>65.069999999999993</v>
      </c>
      <c r="C322" s="5">
        <v>67.290000000000006</v>
      </c>
      <c r="D322" s="5">
        <v>65.069999999999993</v>
      </c>
      <c r="E322" s="5">
        <v>67</v>
      </c>
      <c r="F322" s="5">
        <v>60.400199999999998</v>
      </c>
      <c r="G322" s="7">
        <v>200700</v>
      </c>
      <c r="I322" s="4">
        <f>A327</f>
        <v>44825</v>
      </c>
      <c r="J322" s="10">
        <f>(F327-F322)/F322</f>
        <v>-6.2238204509256594E-2</v>
      </c>
      <c r="K322" s="10">
        <f>[1]SPX_20260609_MULT!J322</f>
        <v>-3.9553903816766843E-2</v>
      </c>
      <c r="L322" s="10">
        <f>LN(F327/F322)</f>
        <v>-6.4259311596723365E-2</v>
      </c>
      <c r="M322" s="10">
        <f>[1]SPX_20260609_MULT!L322</f>
        <v>-4.0357418928007899E-2</v>
      </c>
      <c r="O322" s="4">
        <f>A1081</f>
        <v>45924</v>
      </c>
      <c r="P322" s="10">
        <f>(F1081-F1076)/F1076</f>
        <v>-1.4431660908793317E-3</v>
      </c>
      <c r="Q322" s="10">
        <f>[1]SPX_20260609_MULT!P322</f>
        <v>5.6997128076585052E-3</v>
      </c>
      <c r="R322" s="10">
        <f>LN(F1081/F1076)</f>
        <v>-1.4442084580556316E-3</v>
      </c>
      <c r="S322" s="10">
        <f>[1]SPX_20260609_MULT!R322</f>
        <v>5.6835309036338232E-3</v>
      </c>
      <c r="U322" s="4">
        <f>A1208</f>
        <v>46108</v>
      </c>
      <c r="V322" s="10">
        <f>(F1208-F1203)/F1203</f>
        <v>2.9662071100913314E-2</v>
      </c>
      <c r="W322" s="10">
        <f>[1]SPX_20260609_MULT!V322</f>
        <v>-2.1152743111482693E-2</v>
      </c>
      <c r="X322" s="10">
        <f>LN(F1208/F1203)</f>
        <v>2.9230662099663386E-2</v>
      </c>
      <c r="Y322" s="10">
        <f>[1]SPX_20260609_MULT!X322</f>
        <v>-2.1379668145371129E-2</v>
      </c>
    </row>
    <row r="323" spans="1:25" x14ac:dyDescent="0.35">
      <c r="A323" s="4">
        <v>44819</v>
      </c>
      <c r="B323" s="5">
        <v>66.540000000000006</v>
      </c>
      <c r="C323" s="5">
        <v>66.540000000000006</v>
      </c>
      <c r="D323" s="5">
        <v>64.61</v>
      </c>
      <c r="E323" s="5">
        <v>65.55</v>
      </c>
      <c r="F323" s="5">
        <v>59.093000000000004</v>
      </c>
      <c r="G323" s="7">
        <v>208700</v>
      </c>
      <c r="I323" s="4">
        <f>A328</f>
        <v>44826</v>
      </c>
      <c r="J323" s="10">
        <f>(F328-F323)/F323</f>
        <v>-5.156279085509289E-2</v>
      </c>
      <c r="K323" s="10">
        <f>[1]SPX_20260609_MULT!J323</f>
        <v>-3.6746279191913672E-2</v>
      </c>
      <c r="L323" s="10">
        <f>LN(F328/F323)</f>
        <v>-5.2939691961909507E-2</v>
      </c>
      <c r="M323" s="10">
        <f>[1]SPX_20260609_MULT!L323</f>
        <v>-3.7438432718641876E-2</v>
      </c>
      <c r="O323" s="4">
        <f>A1082</f>
        <v>45925</v>
      </c>
      <c r="P323" s="10">
        <f>(F1082-F1077)/F1077</f>
        <v>-1.8804776534790856E-2</v>
      </c>
      <c r="Q323" s="10">
        <f>[1]SPX_20260609_MULT!P323</f>
        <v>-4.1073528790885779E-3</v>
      </c>
      <c r="R323" s="10">
        <f>LN(F1082/F1077)</f>
        <v>-1.8983834663861821E-2</v>
      </c>
      <c r="S323" s="10">
        <f>[1]SPX_20260609_MULT!R323</f>
        <v>-4.1158112218023877E-3</v>
      </c>
      <c r="U323" s="4">
        <f>A1209</f>
        <v>46111</v>
      </c>
      <c r="V323" s="10">
        <f>(F1209-F1204)/F1204</f>
        <v>4.3531599772472333E-2</v>
      </c>
      <c r="W323" s="10">
        <f>[1]SPX_20260609_MULT!V323</f>
        <v>-3.6055280352530049E-2</v>
      </c>
      <c r="X323" s="10">
        <f>LN(F1209/F1204)</f>
        <v>4.2610729561014117E-2</v>
      </c>
      <c r="Y323" s="10">
        <f>[1]SPX_20260609_MULT!X323</f>
        <v>-3.6721330779900578E-2</v>
      </c>
    </row>
    <row r="324" spans="1:25" x14ac:dyDescent="0.35">
      <c r="A324" s="4">
        <v>44820</v>
      </c>
      <c r="B324" s="5">
        <v>65.23</v>
      </c>
      <c r="C324" s="5">
        <v>66.83</v>
      </c>
      <c r="D324" s="5">
        <v>63.94</v>
      </c>
      <c r="E324" s="5">
        <v>64.12</v>
      </c>
      <c r="F324" s="5">
        <v>57.803899999999999</v>
      </c>
      <c r="G324" s="7">
        <v>672500</v>
      </c>
      <c r="I324" s="4">
        <f>A329</f>
        <v>44827</v>
      </c>
      <c r="J324" s="10">
        <f>(F329-F324)/F324</f>
        <v>-4.819052001681539E-2</v>
      </c>
      <c r="K324" s="10">
        <f>[1]SPX_20260609_MULT!J324</f>
        <v>-4.6497482876556299E-2</v>
      </c>
      <c r="L324" s="10">
        <f>LN(F329/F324)</f>
        <v>-4.9390390286748756E-2</v>
      </c>
      <c r="M324" s="10">
        <f>[1]SPX_20260609_MULT!L324</f>
        <v>-4.7613214067388256E-2</v>
      </c>
      <c r="O324" s="4">
        <f>A1083</f>
        <v>45926</v>
      </c>
      <c r="P324" s="10">
        <f>(F1083-F1078)/F1078</f>
        <v>-6.1584701063735784E-3</v>
      </c>
      <c r="Q324" s="10">
        <f>[1]SPX_20260609_MULT!P324</f>
        <v>-3.1000276560694384E-3</v>
      </c>
      <c r="R324" s="10">
        <f>LN(F1083/F1078)</f>
        <v>-6.1775117017166961E-3</v>
      </c>
      <c r="S324" s="10">
        <f>[1]SPX_20260609_MULT!R324</f>
        <v>-3.1048426955489926E-3</v>
      </c>
      <c r="U324" s="4">
        <f>A1210</f>
        <v>46112</v>
      </c>
      <c r="V324" s="10">
        <f>(F1210-F1205)/F1205</f>
        <v>3.9327758092874969E-2</v>
      </c>
      <c r="W324" s="10">
        <f>[1]SPX_20260609_MULT!V324</f>
        <v>-4.247792539960436E-3</v>
      </c>
      <c r="X324" s="10">
        <f>LN(F1210/F1205)</f>
        <v>3.8574117706334766E-2</v>
      </c>
      <c r="Y324" s="10">
        <f>[1]SPX_20260609_MULT!X324</f>
        <v>-4.2568400410535655E-3</v>
      </c>
    </row>
    <row r="325" spans="1:25" x14ac:dyDescent="0.35">
      <c r="A325" s="4">
        <v>44823</v>
      </c>
      <c r="B325" s="5">
        <v>64.42</v>
      </c>
      <c r="C325" s="5">
        <v>64.98</v>
      </c>
      <c r="D325" s="5">
        <v>63.69</v>
      </c>
      <c r="E325" s="5">
        <v>64.959999999999994</v>
      </c>
      <c r="F325" s="5">
        <v>58.561100000000003</v>
      </c>
      <c r="G325" s="7">
        <v>138400</v>
      </c>
      <c r="I325" s="4">
        <f>A330</f>
        <v>44830</v>
      </c>
      <c r="J325" s="10">
        <f>(F330-F325)/F325</f>
        <v>-8.2973168195269578E-2</v>
      </c>
      <c r="K325" s="10">
        <f>[1]SPX_20260609_MULT!J325</f>
        <v>-6.2783798075940589E-2</v>
      </c>
      <c r="L325" s="10">
        <f>LN(F330/F325)</f>
        <v>-8.6618546734196569E-2</v>
      </c>
      <c r="M325" s="10">
        <f>[1]SPX_20260609_MULT!L325</f>
        <v>-6.4841284913567998E-2</v>
      </c>
      <c r="O325" s="4">
        <f>A1084</f>
        <v>45929</v>
      </c>
      <c r="P325" s="10">
        <f>(F1084-F1079)/F1079</f>
        <v>-1.0512144760729277E-2</v>
      </c>
      <c r="Q325" s="10">
        <f>[1]SPX_20260609_MULT!P325</f>
        <v>-4.861251167133515E-3</v>
      </c>
      <c r="R325" s="10">
        <f>LN(F1084/F1079)</f>
        <v>-1.0567787648723346E-2</v>
      </c>
      <c r="S325" s="10">
        <f>[1]SPX_20260609_MULT!R325</f>
        <v>-4.8731054820604211E-3</v>
      </c>
      <c r="U325" s="4">
        <f>A1211</f>
        <v>46113</v>
      </c>
      <c r="V325" s="10">
        <f>(F1211-F1206)/F1206</f>
        <v>3.0323594986631692E-2</v>
      </c>
      <c r="W325" s="10">
        <f>[1]SPX_20260609_MULT!V325</f>
        <v>-2.5152232666640051E-3</v>
      </c>
      <c r="X325" s="10">
        <f>LN(F1211/F1206)</f>
        <v>2.9872922790452183E-2</v>
      </c>
      <c r="Y325" s="10">
        <f>[1]SPX_20260609_MULT!X325</f>
        <v>-2.5183917547897047E-3</v>
      </c>
    </row>
    <row r="326" spans="1:25" x14ac:dyDescent="0.35">
      <c r="A326" s="4">
        <v>44824</v>
      </c>
      <c r="B326" s="5">
        <v>64.319999999999993</v>
      </c>
      <c r="C326" s="5">
        <v>64.319999999999993</v>
      </c>
      <c r="D326" s="5">
        <v>63.16</v>
      </c>
      <c r="E326" s="5">
        <v>63.77</v>
      </c>
      <c r="F326" s="5">
        <v>57.488399999999999</v>
      </c>
      <c r="G326" s="7">
        <v>84400</v>
      </c>
      <c r="I326" s="4">
        <f>A331</f>
        <v>44831</v>
      </c>
      <c r="J326" s="10">
        <f>(F331-F326)/F326</f>
        <v>-9.3304040467294291E-2</v>
      </c>
      <c r="K326" s="10">
        <f>[1]SPX_20260609_MULT!J326</f>
        <v>-5.4108841553369556E-2</v>
      </c>
      <c r="L326" s="10">
        <f>LN(F331/F326)</f>
        <v>-9.7948100573974531E-2</v>
      </c>
      <c r="M326" s="10">
        <f>[1]SPX_20260609_MULT!L326</f>
        <v>-5.5627771045697404E-2</v>
      </c>
      <c r="O326" s="4">
        <f>A1085</f>
        <v>45930</v>
      </c>
      <c r="P326" s="10">
        <f>(F1085-F1080)/F1080</f>
        <v>-1.639340816854167E-3</v>
      </c>
      <c r="Q326" s="10">
        <f>[1]SPX_20260609_MULT!P326</f>
        <v>4.7379419421886343E-3</v>
      </c>
      <c r="R326" s="10">
        <f>LN(F1085/F1080)</f>
        <v>-1.6406860063614237E-3</v>
      </c>
      <c r="S326" s="10">
        <f>[1]SPX_20260609_MULT!R326</f>
        <v>4.7267532223497612E-3</v>
      </c>
      <c r="U326" s="4">
        <f>A1212</f>
        <v>46114</v>
      </c>
      <c r="V326" s="10">
        <f>(F1212-F1207)/F1207</f>
        <v>2.1929511662505126E-2</v>
      </c>
      <c r="W326" s="10">
        <f>[1]SPX_20260609_MULT!V326</f>
        <v>1.6292587606525473E-2</v>
      </c>
      <c r="X326" s="10">
        <f>LN(F1212/F1207)</f>
        <v>2.1692518426883165E-2</v>
      </c>
      <c r="Y326" s="10">
        <f>[1]SPX_20260609_MULT!X326</f>
        <v>1.6161287625712506E-2</v>
      </c>
    </row>
    <row r="327" spans="1:25" x14ac:dyDescent="0.35">
      <c r="A327" s="4">
        <v>44825</v>
      </c>
      <c r="B327" s="5">
        <v>64.290000000000006</v>
      </c>
      <c r="C327" s="5">
        <v>65.11</v>
      </c>
      <c r="D327" s="5">
        <v>62.83</v>
      </c>
      <c r="E327" s="5">
        <v>62.83</v>
      </c>
      <c r="F327" s="5">
        <v>56.640999999999998</v>
      </c>
      <c r="G327" s="7">
        <v>92100</v>
      </c>
      <c r="I327" s="4">
        <f>A332</f>
        <v>44832</v>
      </c>
      <c r="J327" s="10">
        <f>(F332-F327)/F327</f>
        <v>-5.793506470577852E-2</v>
      </c>
      <c r="K327" s="10">
        <f>[1]SPX_20260609_MULT!J327</f>
        <v>-1.8704805067766589E-2</v>
      </c>
      <c r="L327" s="10">
        <f>LN(F332/F327)</f>
        <v>-5.9681073348217741E-2</v>
      </c>
      <c r="M327" s="10">
        <f>[1]SPX_20260609_MULT!L327</f>
        <v>-1.8881952416515781E-2</v>
      </c>
      <c r="O327" s="4">
        <f>A1086</f>
        <v>45931</v>
      </c>
      <c r="P327" s="10">
        <f>(F1086-F1081)/F1081</f>
        <v>-2.3942934771108561E-2</v>
      </c>
      <c r="Q327" s="10">
        <f>[1]SPX_20260609_MULT!P327</f>
        <v>1.1031986856464115E-2</v>
      </c>
      <c r="R327" s="10">
        <f>LN(F1086/F1081)</f>
        <v>-2.4234225806034206E-2</v>
      </c>
      <c r="S327" s="10">
        <f>[1]SPX_20260609_MULT!R327</f>
        <v>1.0971578367178519E-2</v>
      </c>
      <c r="U327" s="4">
        <f>A1213</f>
        <v>46118</v>
      </c>
      <c r="V327" s="10">
        <f>(F1213-F1209)/F1209</f>
        <v>-3.3918636282858476E-3</v>
      </c>
      <c r="W327" s="10">
        <f>[1]SPX_20260609_MULT!V327</f>
        <v>4.2263828092544246E-2</v>
      </c>
      <c r="X327" s="10">
        <f>LN(F1213/F1209)</f>
        <v>-3.3976290384038275E-3</v>
      </c>
      <c r="Y327" s="10">
        <f>[1]SPX_20260609_MULT!X327</f>
        <v>4.1395105229776838E-2</v>
      </c>
    </row>
    <row r="328" spans="1:25" x14ac:dyDescent="0.35">
      <c r="A328" s="4">
        <v>44826</v>
      </c>
      <c r="B328" s="5">
        <v>62.35</v>
      </c>
      <c r="C328" s="5">
        <v>62.54</v>
      </c>
      <c r="D328" s="5">
        <v>61.46</v>
      </c>
      <c r="E328" s="5">
        <v>62.17</v>
      </c>
      <c r="F328" s="5">
        <v>56.045999999999999</v>
      </c>
      <c r="G328" s="7">
        <v>74000</v>
      </c>
      <c r="I328" s="4">
        <f>A333</f>
        <v>44833</v>
      </c>
      <c r="J328" s="10">
        <f>(F333-F328)/F328</f>
        <v>-5.5010170217321519E-2</v>
      </c>
      <c r="K328" s="10">
        <f>[1]SPX_20260609_MULT!J328</f>
        <v>-3.1272036381150559E-2</v>
      </c>
      <c r="L328" s="10">
        <f>LN(F333/F328)</f>
        <v>-5.6581113681038193E-2</v>
      </c>
      <c r="M328" s="10">
        <f>[1]SPX_20260609_MULT!L328</f>
        <v>-3.177144580545798E-2</v>
      </c>
      <c r="O328" s="4">
        <f>A1087</f>
        <v>45932</v>
      </c>
      <c r="P328" s="10">
        <f>(F1087-F1082)/F1082</f>
        <v>-2.6666353405540022E-2</v>
      </c>
      <c r="Q328" s="10">
        <f>[1]SPX_20260609_MULT!P328</f>
        <v>1.6750126674556162E-2</v>
      </c>
      <c r="R328" s="10">
        <f>LN(F1087/F1082)</f>
        <v>-2.7028350544347837E-2</v>
      </c>
      <c r="S328" s="10">
        <f>[1]SPX_20260609_MULT!R328</f>
        <v>1.6611390392901146E-2</v>
      </c>
      <c r="U328" s="4">
        <f>A1214</f>
        <v>46119</v>
      </c>
      <c r="V328" s="10">
        <f>(F1214-F1210)/F1210</f>
        <v>1.7037442872183677E-3</v>
      </c>
      <c r="W328" s="10">
        <f>[1]SPX_20260609_MULT!V328</f>
        <v>1.3529881198188749E-2</v>
      </c>
      <c r="X328" s="10">
        <f>LN(F1214/F1210)</f>
        <v>1.7022945613280904E-3</v>
      </c>
      <c r="Y328" s="10">
        <f>[1]SPX_20260609_MULT!X328</f>
        <v>1.3439169650619321E-2</v>
      </c>
    </row>
    <row r="329" spans="1:25" x14ac:dyDescent="0.35">
      <c r="A329" s="4">
        <v>44827</v>
      </c>
      <c r="B329" s="5">
        <v>61.82</v>
      </c>
      <c r="C329" s="5">
        <v>61.82</v>
      </c>
      <c r="D329" s="5">
        <v>60.23</v>
      </c>
      <c r="E329" s="5">
        <v>61.03</v>
      </c>
      <c r="F329" s="5">
        <v>55.018300000000004</v>
      </c>
      <c r="G329" s="7">
        <v>93700</v>
      </c>
      <c r="I329" s="4">
        <f>A334</f>
        <v>44834</v>
      </c>
      <c r="J329" s="10">
        <f>(F334-F329)/F329</f>
        <v>-5.6203117871690057E-2</v>
      </c>
      <c r="K329" s="10">
        <f>[1]SPX_20260609_MULT!J329</f>
        <v>-2.9137069719459639E-2</v>
      </c>
      <c r="L329" s="10">
        <f>LN(F334/F329)</f>
        <v>-5.7844303225387188E-2</v>
      </c>
      <c r="M329" s="10">
        <f>[1]SPX_20260609_MULT!L329</f>
        <v>-2.9569984115104725E-2</v>
      </c>
      <c r="O329" s="4">
        <f>A1088</f>
        <v>45933</v>
      </c>
      <c r="P329" s="10">
        <f>(F1088-F1083)/F1083</f>
        <v>-2.6440515722417998E-2</v>
      </c>
      <c r="Q329" s="10">
        <f>[1]SPX_20260609_MULT!P329</f>
        <v>1.0850850855672226E-2</v>
      </c>
      <c r="R329" s="10">
        <f>LN(F1088/F1083)</f>
        <v>-2.6796352515741313E-2</v>
      </c>
      <c r="S329" s="10">
        <f>[1]SPX_20260609_MULT!R329</f>
        <v>1.0792402800822252E-2</v>
      </c>
      <c r="U329" s="4">
        <f>A1215</f>
        <v>46120</v>
      </c>
      <c r="V329" s="10">
        <f>(F1215-F1211)/F1211</f>
        <v>-4.1054272334145369E-3</v>
      </c>
      <c r="W329" s="10">
        <f>[1]SPX_20260609_MULT!V329</f>
        <v>3.1555925234237198E-2</v>
      </c>
      <c r="X329" s="10">
        <f>LN(F1215/F1211)</f>
        <v>-4.1138776360711395E-3</v>
      </c>
      <c r="Y329" s="10">
        <f>[1]SPX_20260609_MULT!X329</f>
        <v>3.106826944602065E-2</v>
      </c>
    </row>
    <row r="330" spans="1:25" x14ac:dyDescent="0.35">
      <c r="A330" s="4">
        <v>44830</v>
      </c>
      <c r="B330" s="5">
        <v>61.04</v>
      </c>
      <c r="C330" s="5">
        <v>61.04</v>
      </c>
      <c r="D330" s="5">
        <v>59.1</v>
      </c>
      <c r="E330" s="5">
        <v>59.57</v>
      </c>
      <c r="F330" s="5">
        <v>53.702100000000002</v>
      </c>
      <c r="G330" s="7">
        <v>98800</v>
      </c>
      <c r="I330" s="4">
        <f>A335</f>
        <v>44837</v>
      </c>
      <c r="J330" s="10">
        <f>(F335-F330)/F330</f>
        <v>1.8801871807620097E-2</v>
      </c>
      <c r="K330" s="10">
        <f>[1]SPX_20260609_MULT!J330</f>
        <v>6.399355410611136E-3</v>
      </c>
      <c r="L330" s="10">
        <f>LN(F335/F330)</f>
        <v>1.8627301388477669E-2</v>
      </c>
      <c r="M330" s="10">
        <f>[1]SPX_20260609_MULT!L330</f>
        <v>6.3789664735827267E-3</v>
      </c>
      <c r="O330" s="4">
        <f>A1089</f>
        <v>45936</v>
      </c>
      <c r="P330" s="10">
        <f>(F1089-F1084)/F1084</f>
        <v>-1.875081430093993E-2</v>
      </c>
      <c r="Q330" s="10">
        <f>[1]SPX_20260609_MULT!P330</f>
        <v>1.187018574703398E-2</v>
      </c>
      <c r="R330" s="10">
        <f>LN(F1089/F1084)</f>
        <v>-1.8928839746693717E-2</v>
      </c>
      <c r="S330" s="10">
        <f>[1]SPX_20260609_MULT!R330</f>
        <v>1.1800287683814626E-2</v>
      </c>
      <c r="U330" s="4">
        <f>A1216</f>
        <v>46121</v>
      </c>
      <c r="V330" s="10">
        <f>(F1216-F1212)/F1212</f>
        <v>1.149141506671118E-2</v>
      </c>
      <c r="W330" s="10">
        <f>[1]SPX_20260609_MULT!V330</f>
        <v>3.6758574940618113E-2</v>
      </c>
      <c r="X330" s="10">
        <f>LN(F1216/F1212)</f>
        <v>1.1425890260640226E-2</v>
      </c>
      <c r="Y330" s="10">
        <f>[1]SPX_20260609_MULT!X330</f>
        <v>3.6099091092177779E-2</v>
      </c>
    </row>
    <row r="331" spans="1:25" x14ac:dyDescent="0.35">
      <c r="A331" s="4">
        <v>44831</v>
      </c>
      <c r="B331" s="5">
        <v>59.84</v>
      </c>
      <c r="C331" s="5">
        <v>59.84</v>
      </c>
      <c r="D331" s="5">
        <v>57.51</v>
      </c>
      <c r="E331" s="5">
        <v>57.82</v>
      </c>
      <c r="F331" s="5">
        <v>52.124499999999998</v>
      </c>
      <c r="G331" s="7">
        <v>95200</v>
      </c>
      <c r="I331" s="4">
        <f>A336</f>
        <v>44838</v>
      </c>
      <c r="J331" s="10">
        <f>(F336-F331)/F331</f>
        <v>7.2292300165948842E-2</v>
      </c>
      <c r="K331" s="10">
        <f>[1]SPX_20260609_MULT!J331</f>
        <v>3.9382637519912077E-2</v>
      </c>
      <c r="L331" s="10">
        <f>LN(F336/F331)</f>
        <v>6.9798693546680127E-2</v>
      </c>
      <c r="M331" s="10">
        <f>[1]SPX_20260609_MULT!L331</f>
        <v>3.862691912318008E-2</v>
      </c>
      <c r="O331" s="4">
        <f>A1090</f>
        <v>45937</v>
      </c>
      <c r="P331" s="10">
        <f>(F1090-F1085)/F1085</f>
        <v>-2.2177966868833162E-2</v>
      </c>
      <c r="Q331" s="10">
        <f>[1]SPX_20260609_MULT!P331</f>
        <v>3.9066990009657982E-3</v>
      </c>
      <c r="R331" s="10">
        <f>LN(F1090/F1085)</f>
        <v>-2.2427595719438621E-2</v>
      </c>
      <c r="S331" s="10">
        <f>[1]SPX_20260609_MULT!R331</f>
        <v>3.899087669437576E-3</v>
      </c>
      <c r="U331" s="4">
        <f>A1217</f>
        <v>46122</v>
      </c>
      <c r="V331" s="10">
        <f>(F1217-F1212)/F1212</f>
        <v>8.2801528329258228E-3</v>
      </c>
      <c r="W331" s="10">
        <f>[1]SPX_20260609_MULT!V331</f>
        <v>3.5578191219367526E-2</v>
      </c>
      <c r="X331" s="10">
        <f>LN(F1217/F1212)</f>
        <v>8.2460604317002757E-3</v>
      </c>
      <c r="Y331" s="10">
        <f>[1]SPX_20260609_MULT!X331</f>
        <v>3.4959909596025684E-2</v>
      </c>
    </row>
    <row r="332" spans="1:25" x14ac:dyDescent="0.35">
      <c r="A332" s="4">
        <v>44832</v>
      </c>
      <c r="B332" s="5">
        <v>58.26</v>
      </c>
      <c r="C332" s="5">
        <v>59.5</v>
      </c>
      <c r="D332" s="5">
        <v>57.57</v>
      </c>
      <c r="E332" s="5">
        <v>59.19</v>
      </c>
      <c r="F332" s="5">
        <v>53.359499999999997</v>
      </c>
      <c r="G332" s="7">
        <v>111700</v>
      </c>
      <c r="I332" s="4">
        <f>A337</f>
        <v>44839</v>
      </c>
      <c r="J332" s="10">
        <f>(F337-F332)/F332</f>
        <v>2.9734161676927339E-2</v>
      </c>
      <c r="K332" s="10">
        <f>[1]SPX_20260609_MULT!J332</f>
        <v>1.7273274823610459E-2</v>
      </c>
      <c r="L332" s="10">
        <f>LN(F337/F332)</f>
        <v>2.9300673469885522E-2</v>
      </c>
      <c r="M332" s="10">
        <f>[1]SPX_20260609_MULT!L332</f>
        <v>1.7125787779090979E-2</v>
      </c>
      <c r="O332" s="4">
        <f>A1091</f>
        <v>45938</v>
      </c>
      <c r="P332" s="10">
        <f>(F1091-F1086)/F1086</f>
        <v>1.5225455105177718E-2</v>
      </c>
      <c r="Q332" s="10">
        <f>[1]SPX_20260609_MULT!P332</f>
        <v>6.3356774843342512E-3</v>
      </c>
      <c r="R332" s="10">
        <f>LN(F1091/F1086)</f>
        <v>1.5110711084365456E-2</v>
      </c>
      <c r="S332" s="10">
        <f>[1]SPX_20260609_MULT!R332</f>
        <v>6.3156914520249253E-3</v>
      </c>
      <c r="U332" s="4">
        <f>A1218</f>
        <v>46125</v>
      </c>
      <c r="V332" s="10">
        <f>(F1218-F1213)/F1213</f>
        <v>-9.5278264999425905E-3</v>
      </c>
      <c r="W332" s="10">
        <f>[1]SPX_20260609_MULT!V332</f>
        <v>4.1502896452224332E-2</v>
      </c>
      <c r="X332" s="10">
        <f>LN(F1218/F1213)</f>
        <v>-9.5735066252782136E-3</v>
      </c>
      <c r="Y332" s="10">
        <f>[1]SPX_20260609_MULT!X332</f>
        <v>4.0664762754124215E-2</v>
      </c>
    </row>
    <row r="333" spans="1:25" x14ac:dyDescent="0.35">
      <c r="A333" s="4">
        <v>44833</v>
      </c>
      <c r="B333" s="5">
        <v>58.93</v>
      </c>
      <c r="C333" s="5">
        <v>59.35</v>
      </c>
      <c r="D333" s="5">
        <v>58.25</v>
      </c>
      <c r="E333" s="5">
        <v>58.75</v>
      </c>
      <c r="F333" s="5">
        <v>52.962899999999998</v>
      </c>
      <c r="G333" s="7">
        <v>216200</v>
      </c>
      <c r="I333" s="4">
        <f>A338</f>
        <v>44840</v>
      </c>
      <c r="J333" s="10">
        <f>(F338-F333)/F333</f>
        <v>3.0636539917565046E-2</v>
      </c>
      <c r="K333" s="10">
        <f>[1]SPX_20260609_MULT!J333</f>
        <v>2.8581474370067653E-2</v>
      </c>
      <c r="L333" s="10">
        <f>LN(F338/F333)</f>
        <v>3.0176611278199737E-2</v>
      </c>
      <c r="M333" s="10">
        <f>[1]SPX_20260609_MULT!L333</f>
        <v>2.8180643667678813E-2</v>
      </c>
      <c r="O333" s="4">
        <f>A1092</f>
        <v>45939</v>
      </c>
      <c r="P333" s="10">
        <f>(F1092-F1087)/F1087</f>
        <v>3.5957235773785054E-2</v>
      </c>
      <c r="Q333" s="10">
        <f>[1]SPX_20260609_MULT!P333</f>
        <v>2.9424824775704135E-3</v>
      </c>
      <c r="R333" s="10">
        <f>LN(F1092/F1087)</f>
        <v>3.5325864774690255E-2</v>
      </c>
      <c r="S333" s="10">
        <f>[1]SPX_20260609_MULT!R333</f>
        <v>2.938161849511491E-3</v>
      </c>
      <c r="U333" s="4">
        <f>A1219</f>
        <v>46126</v>
      </c>
      <c r="V333" s="10">
        <f>(F1219-F1214)/F1214</f>
        <v>-1.1400129278049015E-2</v>
      </c>
      <c r="W333" s="10">
        <f>[1]SPX_20260609_MULT!V333</f>
        <v>5.2975327338910139E-2</v>
      </c>
      <c r="X333" s="10">
        <f>LN(F1219/F1214)</f>
        <v>-1.1465608878100164E-2</v>
      </c>
      <c r="Y333" s="10">
        <f>[1]SPX_20260609_MULT!X333</f>
        <v>5.1619802050086552E-2</v>
      </c>
    </row>
    <row r="334" spans="1:25" x14ac:dyDescent="0.35">
      <c r="A334" s="4">
        <v>44834</v>
      </c>
      <c r="B334" s="5">
        <v>58.94</v>
      </c>
      <c r="C334" s="5">
        <v>58.94</v>
      </c>
      <c r="D334" s="5">
        <v>57.56</v>
      </c>
      <c r="E334" s="5">
        <v>57.6</v>
      </c>
      <c r="F334" s="5">
        <v>51.926099999999998</v>
      </c>
      <c r="G334" s="7">
        <v>249400</v>
      </c>
      <c r="I334" s="4">
        <f>A339</f>
        <v>44841</v>
      </c>
      <c r="J334" s="10">
        <f>(F339-F334)/F334</f>
        <v>3.4895746069895581E-2</v>
      </c>
      <c r="K334" s="10">
        <f>[1]SPX_20260609_MULT!J334</f>
        <v>1.5071256433440903E-2</v>
      </c>
      <c r="L334" s="10">
        <f>LN(F339/F334)</f>
        <v>3.4300693208999367E-2</v>
      </c>
      <c r="M334" s="10">
        <f>[1]SPX_20260609_MULT!L334</f>
        <v>1.4958813412308985E-2</v>
      </c>
      <c r="O334" s="4">
        <f>A1093</f>
        <v>45940</v>
      </c>
      <c r="P334" s="10">
        <f>(F1093-F1088)/F1088</f>
        <v>3.3947710171913871E-2</v>
      </c>
      <c r="Q334" s="10">
        <f>[1]SPX_20260609_MULT!P334</f>
        <v>-2.4312880539742926E-2</v>
      </c>
      <c r="R334" s="10">
        <f>LN(F1093/F1088)</f>
        <v>3.3384204374157775E-2</v>
      </c>
      <c r="S334" s="10">
        <f>[1]SPX_20260609_MULT!R334</f>
        <v>-2.4613318287484302E-2</v>
      </c>
      <c r="U334" s="4">
        <f>A1220</f>
        <v>46127</v>
      </c>
      <c r="V334" s="10">
        <f>(F1220-F1215)/F1215</f>
        <v>3.428078735004942E-4</v>
      </c>
      <c r="W334" s="10">
        <f>[1]SPX_20260609_MULT!V334</f>
        <v>3.5404219852771722E-2</v>
      </c>
      <c r="X334" s="10">
        <f>LN(F1220/F1215)</f>
        <v>3.427491283064766E-4</v>
      </c>
      <c r="Y334" s="10">
        <f>[1]SPX_20260609_MULT!X334</f>
        <v>3.479190105469291E-2</v>
      </c>
    </row>
    <row r="335" spans="1:25" x14ac:dyDescent="0.35">
      <c r="A335" s="4">
        <v>44837</v>
      </c>
      <c r="B335" s="5">
        <v>58.46</v>
      </c>
      <c r="C335" s="5">
        <v>61.43</v>
      </c>
      <c r="D335" s="5">
        <v>58.22</v>
      </c>
      <c r="E335" s="5">
        <v>60.69</v>
      </c>
      <c r="F335" s="5">
        <v>54.711799999999997</v>
      </c>
      <c r="G335" s="7">
        <v>208000</v>
      </c>
      <c r="I335" s="4">
        <f>A340</f>
        <v>44844</v>
      </c>
      <c r="J335" s="10">
        <f>(F340-F335)/F335</f>
        <v>-2.0268022620348783E-2</v>
      </c>
      <c r="K335" s="10">
        <f>[1]SPX_20260609_MULT!J335</f>
        <v>-1.7953312091117998E-2</v>
      </c>
      <c r="L335" s="10">
        <f>LN(F340/F335)</f>
        <v>-2.0476237193148901E-2</v>
      </c>
      <c r="M335" s="10">
        <f>[1]SPX_20260609_MULT!L335</f>
        <v>-1.8116428062437587E-2</v>
      </c>
      <c r="O335" s="4">
        <f>A1094</f>
        <v>45943</v>
      </c>
      <c r="P335" s="10">
        <f>(F1094-F1089)/F1089</f>
        <v>1.48624116809675E-2</v>
      </c>
      <c r="Q335" s="10">
        <f>[1]SPX_20260609_MULT!P335</f>
        <v>-1.2693775709429821E-2</v>
      </c>
      <c r="R335" s="10">
        <f>LN(F1094/F1089)</f>
        <v>1.4753048311221354E-2</v>
      </c>
      <c r="S335" s="10">
        <f>[1]SPX_20260609_MULT!R335</f>
        <v>-1.277503002871554E-2</v>
      </c>
      <c r="U335" s="4">
        <f>A1221</f>
        <v>46128</v>
      </c>
      <c r="V335" s="10">
        <f>(F1221-F1216)/F1216</f>
        <v>-7.3511464388097752E-3</v>
      </c>
      <c r="W335" s="10">
        <f>[1]SPX_20260609_MULT!V335</f>
        <v>3.174071582347792E-2</v>
      </c>
      <c r="X335" s="10">
        <f>LN(F1221/F1216)</f>
        <v>-7.3782992672431578E-3</v>
      </c>
      <c r="Y335" s="10">
        <f>[1]SPX_20260609_MULT!X335</f>
        <v>3.1247391135124983E-2</v>
      </c>
    </row>
    <row r="336" spans="1:25" x14ac:dyDescent="0.35">
      <c r="A336" s="4">
        <v>44838</v>
      </c>
      <c r="B336" s="5">
        <v>60.84</v>
      </c>
      <c r="C336" s="5">
        <v>62.42</v>
      </c>
      <c r="D336" s="5">
        <v>60.84</v>
      </c>
      <c r="E336" s="5">
        <v>62</v>
      </c>
      <c r="F336" s="5">
        <v>55.892699999999998</v>
      </c>
      <c r="G336" s="7">
        <v>131900</v>
      </c>
      <c r="I336" s="4">
        <f>A341</f>
        <v>44845</v>
      </c>
      <c r="J336" s="10">
        <f>(F341-F336)/F336</f>
        <v>-1.1128465792491684E-2</v>
      </c>
      <c r="K336" s="10">
        <f>[1]SPX_20260609_MULT!J336</f>
        <v>-5.330876732909258E-2</v>
      </c>
      <c r="L336" s="10">
        <f>LN(F341/F336)</f>
        <v>-1.1190850429923236E-2</v>
      </c>
      <c r="M336" s="10">
        <f>[1]SPX_20260609_MULT!L336</f>
        <v>-5.4782286827210938E-2</v>
      </c>
      <c r="O336" s="4">
        <f>A1095</f>
        <v>45944</v>
      </c>
      <c r="P336" s="10">
        <f>(F1095-F1090)/F1090</f>
        <v>4.6201607798728997E-3</v>
      </c>
      <c r="Q336" s="10">
        <f>[1]SPX_20260609_MULT!P336</f>
        <v>-1.0466715330845684E-2</v>
      </c>
      <c r="R336" s="10">
        <f>LN(F1095/F1090)</f>
        <v>4.6095205973724586E-3</v>
      </c>
      <c r="S336" s="10">
        <f>[1]SPX_20260609_MULT!R336</f>
        <v>-1.0521876638501701E-2</v>
      </c>
      <c r="U336" s="4">
        <f>A1222</f>
        <v>46129</v>
      </c>
      <c r="V336" s="10">
        <f>(F1222-F1217)/F1217</f>
        <v>-2.7149252496322874E-2</v>
      </c>
      <c r="W336" s="10">
        <f>[1]SPX_20260609_MULT!V336</f>
        <v>4.5353525649474688E-2</v>
      </c>
      <c r="X336" s="10">
        <f>LN(F1222/F1217)</f>
        <v>-2.7524602700266215E-2</v>
      </c>
      <c r="Y336" s="10">
        <f>[1]SPX_20260609_MULT!X336</f>
        <v>4.4355130262449707E-2</v>
      </c>
    </row>
    <row r="337" spans="1:25" x14ac:dyDescent="0.35">
      <c r="A337" s="4">
        <v>44839</v>
      </c>
      <c r="B337" s="5">
        <v>61.3</v>
      </c>
      <c r="C337" s="5">
        <v>61.41</v>
      </c>
      <c r="D337" s="5">
        <v>60.31</v>
      </c>
      <c r="E337" s="5">
        <v>60.95</v>
      </c>
      <c r="F337" s="5">
        <v>54.946100000000001</v>
      </c>
      <c r="G337" s="7">
        <v>156200</v>
      </c>
      <c r="I337" s="4">
        <f>A342</f>
        <v>44846</v>
      </c>
      <c r="J337" s="10">
        <f>(F342-F337)/F337</f>
        <v>-4.264178895317495E-3</v>
      </c>
      <c r="K337" s="10">
        <f>[1]SPX_20260609_MULT!J337</f>
        <v>-5.4516187012327924E-2</v>
      </c>
      <c r="L337" s="10">
        <f>LN(F342/F337)</f>
        <v>-4.2732964345868337E-3</v>
      </c>
      <c r="M337" s="10">
        <f>[1]SPX_20260609_MULT!L337</f>
        <v>-5.605851108551891E-2</v>
      </c>
      <c r="O337" s="4">
        <f>A1096</f>
        <v>45945</v>
      </c>
      <c r="P337" s="10">
        <f>(F1096-F1091)/F1091</f>
        <v>1.7288432381643768E-2</v>
      </c>
      <c r="Q337" s="10">
        <f>[1]SPX_20260609_MULT!P337</f>
        <v>-1.2239195221620236E-2</v>
      </c>
      <c r="R337" s="10">
        <f>LN(F1096/F1091)</f>
        <v>1.7140687851160543E-2</v>
      </c>
      <c r="S337" s="10">
        <f>[1]SPX_20260609_MULT!R337</f>
        <v>-1.2314710972049553E-2</v>
      </c>
      <c r="U337" s="4">
        <f>A1223</f>
        <v>46132</v>
      </c>
      <c r="V337" s="10">
        <f>(F1223-F1218)/F1218</f>
        <v>3.3499399323503272E-2</v>
      </c>
      <c r="W337" s="10">
        <f>[1]SPX_20260609_MULT!V337</f>
        <v>3.2368882514437911E-2</v>
      </c>
      <c r="X337" s="10">
        <f>LN(F1223/F1218)</f>
        <v>3.2950518933424419E-2</v>
      </c>
      <c r="Y337" s="10">
        <f>[1]SPX_20260609_MULT!X337</f>
        <v>3.1856047488313305E-2</v>
      </c>
    </row>
    <row r="338" spans="1:25" x14ac:dyDescent="0.35">
      <c r="A338" s="4">
        <v>44840</v>
      </c>
      <c r="B338" s="5">
        <v>61</v>
      </c>
      <c r="C338" s="5">
        <v>61.21</v>
      </c>
      <c r="D338" s="5">
        <v>60</v>
      </c>
      <c r="E338" s="5">
        <v>60.55</v>
      </c>
      <c r="F338" s="5">
        <v>54.585500000000003</v>
      </c>
      <c r="G338" s="7">
        <v>187500</v>
      </c>
      <c r="I338" s="4">
        <f>A343</f>
        <v>44847</v>
      </c>
      <c r="J338" s="10">
        <f>(F343-F338)/F338</f>
        <v>2.791217447857022E-2</v>
      </c>
      <c r="K338" s="10">
        <f>[1]SPX_20260609_MULT!J338</f>
        <v>-1.9925143943683003E-2</v>
      </c>
      <c r="L338" s="10">
        <f>LN(F343/F338)</f>
        <v>2.7529729996728855E-2</v>
      </c>
      <c r="M338" s="10">
        <f>[1]SPX_20260609_MULT!L338</f>
        <v>-2.012632650367242E-2</v>
      </c>
      <c r="O338" s="4">
        <f>A1097</f>
        <v>45946</v>
      </c>
      <c r="P338" s="10">
        <f>(F1097-F1092)/F1092</f>
        <v>3.24384550534427E-2</v>
      </c>
      <c r="Q338" s="10">
        <f>[1]SPX_20260609_MULT!P338</f>
        <v>-1.5744375604026917E-2</v>
      </c>
      <c r="R338" s="10">
        <f>LN(F1097/F1092)</f>
        <v>3.1923436380017871E-2</v>
      </c>
      <c r="S338" s="10">
        <f>[1]SPX_20260609_MULT!R338</f>
        <v>-1.5869634776879755E-2</v>
      </c>
      <c r="U338" s="4">
        <f>A1224</f>
        <v>46133</v>
      </c>
      <c r="V338" s="10">
        <f>(F1224-F1219)/F1219</f>
        <v>2.0654191019615312E-2</v>
      </c>
      <c r="W338" s="10">
        <f>[1]SPX_20260609_MULT!V338</f>
        <v>1.3868900703979111E-2</v>
      </c>
      <c r="X338" s="10">
        <f>LN(F1224/F1219)</f>
        <v>2.0443785455073017E-2</v>
      </c>
      <c r="Y338" s="10">
        <f>[1]SPX_20260609_MULT!X338</f>
        <v>1.3773607563847459E-2</v>
      </c>
    </row>
    <row r="339" spans="1:25" x14ac:dyDescent="0.35">
      <c r="A339" s="4">
        <v>44841</v>
      </c>
      <c r="B339" s="5">
        <v>60.48</v>
      </c>
      <c r="C339" s="5">
        <v>60.93</v>
      </c>
      <c r="D339" s="5">
        <v>59.01</v>
      </c>
      <c r="E339" s="5">
        <v>59.61</v>
      </c>
      <c r="F339" s="5">
        <v>53.738100000000003</v>
      </c>
      <c r="G339" s="7">
        <v>190900</v>
      </c>
      <c r="I339" s="4">
        <f>A344</f>
        <v>44848</v>
      </c>
      <c r="J339" s="10">
        <f>(F344-F339)/F339</f>
        <v>4.3449619543675669E-2</v>
      </c>
      <c r="K339" s="10">
        <f>[1]SPX_20260609_MULT!J339</f>
        <v>-1.5548101073949298E-2</v>
      </c>
      <c r="L339" s="10">
        <f>LN(F344/F339)</f>
        <v>4.2532166104783678E-2</v>
      </c>
      <c r="M339" s="10">
        <f>[1]SPX_20260609_MULT!L339</f>
        <v>-1.5670240475387343E-2</v>
      </c>
      <c r="O339" s="4">
        <f>A1098</f>
        <v>45947</v>
      </c>
      <c r="P339" s="10">
        <f>(F1098-F1093)/F1093</f>
        <v>3.0781821662777941E-2</v>
      </c>
      <c r="Q339" s="10">
        <f>[1]SPX_20260609_MULT!P339</f>
        <v>1.7016380502017717E-2</v>
      </c>
      <c r="R339" s="10">
        <f>LN(F1098/F1093)</f>
        <v>3.0317564466704524E-2</v>
      </c>
      <c r="S339" s="10">
        <f>[1]SPX_20260609_MULT!R339</f>
        <v>1.6873223625028022E-2</v>
      </c>
      <c r="U339" s="4">
        <f>A1225</f>
        <v>46134</v>
      </c>
      <c r="V339" s="10">
        <f>(F1225-F1220)/F1220</f>
        <v>3.126097950607578E-2</v>
      </c>
      <c r="W339" s="10">
        <f>[1]SPX_20260609_MULT!V339</f>
        <v>1.6367722499299527E-2</v>
      </c>
      <c r="X339" s="10">
        <f>LN(F1225/F1220)</f>
        <v>3.0782305403847521E-2</v>
      </c>
      <c r="Y339" s="10">
        <f>[1]SPX_20260609_MULT!X339</f>
        <v>1.6235215268648986E-2</v>
      </c>
    </row>
    <row r="340" spans="1:25" x14ac:dyDescent="0.35">
      <c r="A340" s="4">
        <v>44844</v>
      </c>
      <c r="B340" s="5">
        <v>59.57</v>
      </c>
      <c r="C340" s="5">
        <v>60.2</v>
      </c>
      <c r="D340" s="5">
        <v>59.38</v>
      </c>
      <c r="E340" s="5">
        <v>59.46</v>
      </c>
      <c r="F340" s="5">
        <v>53.602899999999998</v>
      </c>
      <c r="G340" s="7">
        <v>97400</v>
      </c>
      <c r="I340" s="4">
        <f>A345</f>
        <v>44851</v>
      </c>
      <c r="J340" s="10">
        <f>(F345-F340)/F340</f>
        <v>6.4582326702473256E-2</v>
      </c>
      <c r="K340" s="10">
        <f>[1]SPX_20260609_MULT!J340</f>
        <v>1.8148677693955374E-2</v>
      </c>
      <c r="L340" s="10">
        <f>LN(F345/F340)</f>
        <v>6.2582540738086223E-2</v>
      </c>
      <c r="M340" s="10">
        <f>[1]SPX_20260609_MULT!L340</f>
        <v>1.7985956279521487E-2</v>
      </c>
      <c r="O340" s="4">
        <f>A1099</f>
        <v>45950</v>
      </c>
      <c r="P340" s="10">
        <f>(F1099-F1094)/F1094</f>
        <v>6.9037109483916115E-2</v>
      </c>
      <c r="Q340" s="10">
        <f>[1]SPX_20260609_MULT!P340</f>
        <v>1.2083107566265544E-2</v>
      </c>
      <c r="R340" s="10">
        <f>LN(F1099/F1094)</f>
        <v>6.6758345644234635E-2</v>
      </c>
      <c r="S340" s="10">
        <f>[1]SPX_20260609_MULT!R340</f>
        <v>1.2010689594491543E-2</v>
      </c>
      <c r="U340" s="4">
        <f>A1226</f>
        <v>46135</v>
      </c>
      <c r="V340" s="10">
        <f>(F1226-F1221)/F1221</f>
        <v>3.1806542420593845E-2</v>
      </c>
      <c r="W340" s="10">
        <f>[1]SPX_20260609_MULT!V340</f>
        <v>9.5323722258558868E-3</v>
      </c>
      <c r="X340" s="10">
        <f>LN(F1226/F1221)</f>
        <v>3.1311190591982771E-2</v>
      </c>
      <c r="Y340" s="10">
        <f>[1]SPX_20260609_MULT!X340</f>
        <v>9.4872258404107585E-3</v>
      </c>
    </row>
    <row r="341" spans="1:25" x14ac:dyDescent="0.35">
      <c r="A341" s="4">
        <v>44845</v>
      </c>
      <c r="B341" s="5">
        <v>59.62</v>
      </c>
      <c r="C341" s="5">
        <v>61.71</v>
      </c>
      <c r="D341" s="5">
        <v>59.37</v>
      </c>
      <c r="E341" s="5">
        <v>61.31</v>
      </c>
      <c r="F341" s="5">
        <v>55.270699999999998</v>
      </c>
      <c r="G341" s="7">
        <v>107000</v>
      </c>
      <c r="I341" s="4">
        <f>A346</f>
        <v>44852</v>
      </c>
      <c r="J341" s="10">
        <f>(F346-F341)/F341</f>
        <v>4.077567318669751E-2</v>
      </c>
      <c r="K341" s="10">
        <f>[1]SPX_20260609_MULT!J341</f>
        <v>3.6541026166086399E-2</v>
      </c>
      <c r="L341" s="10">
        <f>LN(F346/F341)</f>
        <v>3.9966274755739072E-2</v>
      </c>
      <c r="M341" s="10">
        <f>[1]SPX_20260609_MULT!L341</f>
        <v>3.5889233553774727E-2</v>
      </c>
      <c r="O341" s="4">
        <f>A1100</f>
        <v>45951</v>
      </c>
      <c r="P341" s="10">
        <f>(F1100-F1095)/F1095</f>
        <v>6.3126832278969189E-2</v>
      </c>
      <c r="Q341" s="10">
        <f>[1]SPX_20260609_MULT!P341</f>
        <v>1.3701949281385883E-2</v>
      </c>
      <c r="R341" s="10">
        <f>LN(F1100/F1095)</f>
        <v>6.1214407650543083E-2</v>
      </c>
      <c r="S341" s="10">
        <f>[1]SPX_20260609_MULT!R341</f>
        <v>1.3608926341515053E-2</v>
      </c>
      <c r="U341" s="4">
        <f>A1227</f>
        <v>46136</v>
      </c>
      <c r="V341" s="10">
        <f>(F1227-F1222)/F1222</f>
        <v>2.8767874687117022E-2</v>
      </c>
      <c r="W341" s="10">
        <f>[1]SPX_20260609_MULT!V341</f>
        <v>5.4756765242550279E-3</v>
      </c>
      <c r="X341" s="10">
        <f>LN(F1227/F1222)</f>
        <v>2.8361848009707324E-2</v>
      </c>
      <c r="Y341" s="10">
        <f>[1]SPX_20260609_MULT!X341</f>
        <v>5.4607395095876508E-3</v>
      </c>
    </row>
    <row r="342" spans="1:25" x14ac:dyDescent="0.35">
      <c r="A342" s="4">
        <v>44846</v>
      </c>
      <c r="B342" s="5">
        <v>61.23</v>
      </c>
      <c r="C342" s="5">
        <v>61.48</v>
      </c>
      <c r="D342" s="5">
        <v>60.3</v>
      </c>
      <c r="E342" s="5">
        <v>60.69</v>
      </c>
      <c r="F342" s="5">
        <v>54.711799999999997</v>
      </c>
      <c r="G342" s="7">
        <v>126000</v>
      </c>
      <c r="I342" s="4">
        <f>A347</f>
        <v>44853</v>
      </c>
      <c r="J342" s="10">
        <f>(F347-F342)/F342</f>
        <v>4.7289615768444947E-2</v>
      </c>
      <c r="K342" s="10">
        <f>[1]SPX_20260609_MULT!J342</f>
        <v>3.3024576254602256E-2</v>
      </c>
      <c r="L342" s="10">
        <f>LN(F347/F342)</f>
        <v>4.6205508507135451E-2</v>
      </c>
      <c r="M342" s="10">
        <f>[1]SPX_20260609_MULT!L342</f>
        <v>3.2490981001255796E-2</v>
      </c>
      <c r="O342" s="4">
        <f>A1101</f>
        <v>45952</v>
      </c>
      <c r="P342" s="10">
        <f>(F1101-F1096)/F1096</f>
        <v>3.0303157523520918E-2</v>
      </c>
      <c r="Q342" s="10">
        <f>[1]SPX_20260609_MULT!P342</f>
        <v>4.2481703919892214E-3</v>
      </c>
      <c r="R342" s="10">
        <f>LN(F1101/F1096)</f>
        <v>2.9853086628384956E-2</v>
      </c>
      <c r="S342" s="10">
        <f>[1]SPX_20260609_MULT!R342</f>
        <v>4.2391723905107516E-3</v>
      </c>
      <c r="U342" s="4">
        <f>A1228</f>
        <v>46139</v>
      </c>
      <c r="V342" s="10">
        <f>(F1228-F1223)/F1223</f>
        <v>-9.9743063209130674E-3</v>
      </c>
      <c r="W342" s="10">
        <f>[1]SPX_20260609_MULT!V342</f>
        <v>9.1108205899614551E-3</v>
      </c>
      <c r="X342" s="10">
        <f>LN(F1228/F1223)</f>
        <v>-1.0024382979081328E-2</v>
      </c>
      <c r="Y342" s="10">
        <f>[1]SPX_20260609_MULT!X342</f>
        <v>9.0695674414203158E-3</v>
      </c>
    </row>
    <row r="343" spans="1:25" x14ac:dyDescent="0.35">
      <c r="A343" s="4">
        <v>44847</v>
      </c>
      <c r="B343" s="5">
        <v>59.68</v>
      </c>
      <c r="C343" s="5">
        <v>62.48</v>
      </c>
      <c r="D343" s="5">
        <v>59.68</v>
      </c>
      <c r="E343" s="5">
        <v>62.24</v>
      </c>
      <c r="F343" s="5">
        <v>56.109099999999998</v>
      </c>
      <c r="G343" s="7">
        <v>143100</v>
      </c>
      <c r="I343" s="4">
        <f>A348</f>
        <v>44854</v>
      </c>
      <c r="J343" s="10">
        <f>(F348-F343)/F343</f>
        <v>-1.9601098574028007E-2</v>
      </c>
      <c r="K343" s="10">
        <f>[1]SPX_20260609_MULT!J343</f>
        <v>-1.1253409790795972E-3</v>
      </c>
      <c r="L343" s="10">
        <f>LN(F348/F343)</f>
        <v>-1.9795747865351643E-2</v>
      </c>
      <c r="M343" s="10">
        <f>[1]SPX_20260609_MULT!L343</f>
        <v>-1.1259746506815239E-3</v>
      </c>
      <c r="O343" s="4">
        <f>A1102</f>
        <v>45953</v>
      </c>
      <c r="P343" s="10">
        <f>(F1102-F1097)/F1097</f>
        <v>1.5410087647309872E-2</v>
      </c>
      <c r="Q343" s="10">
        <f>[1]SPX_20260609_MULT!P343</f>
        <v>1.6498559119109003E-2</v>
      </c>
      <c r="R343" s="10">
        <f>LN(F1102/F1097)</f>
        <v>1.5292558135452224E-2</v>
      </c>
      <c r="S343" s="10">
        <f>[1]SPX_20260609_MULT!R343</f>
        <v>1.6363936592990975E-2</v>
      </c>
      <c r="U343" s="4">
        <f>A1229</f>
        <v>46140</v>
      </c>
      <c r="V343" s="10">
        <f>(F1229-F1224)/F1224</f>
        <v>-6.7459757790576185E-4</v>
      </c>
      <c r="W343" s="10">
        <f>[1]SPX_20260609_MULT!V343</f>
        <v>1.0587471155546806E-2</v>
      </c>
      <c r="X343" s="10">
        <f>LN(F1229/F1224)</f>
        <v>-6.7482522123601951E-4</v>
      </c>
      <c r="Y343" s="10">
        <f>[1]SPX_20260609_MULT!X343</f>
        <v>1.0531816367144845E-2</v>
      </c>
    </row>
    <row r="344" spans="1:25" x14ac:dyDescent="0.35">
      <c r="A344" s="4">
        <v>44848</v>
      </c>
      <c r="B344" s="5">
        <v>62.84</v>
      </c>
      <c r="C344" s="5">
        <v>63.05</v>
      </c>
      <c r="D344" s="5">
        <v>61.98</v>
      </c>
      <c r="E344" s="5">
        <v>62.2</v>
      </c>
      <c r="F344" s="5">
        <v>56.073</v>
      </c>
      <c r="G344" s="7">
        <v>67800</v>
      </c>
      <c r="I344" s="4">
        <f>A349</f>
        <v>44855</v>
      </c>
      <c r="J344" s="10">
        <f>(F349-F344)/F344</f>
        <v>9.6481372496563876E-4</v>
      </c>
      <c r="K344" s="10">
        <f>[1]SPX_20260609_MULT!J344</f>
        <v>4.7356009027007338E-2</v>
      </c>
      <c r="L344" s="10">
        <f>LN(F349/F344)</f>
        <v>9.64348591357806E-4</v>
      </c>
      <c r="M344" s="10">
        <f>[1]SPX_20260609_MULT!L344</f>
        <v>4.6268901816054711E-2</v>
      </c>
      <c r="O344" s="4">
        <f>A1103</f>
        <v>45954</v>
      </c>
      <c r="P344" s="10">
        <f>(F1103-F1098)/F1098</f>
        <v>8.9602076972062124E-3</v>
      </c>
      <c r="Q344" s="10">
        <f>[1]SPX_20260609_MULT!P344</f>
        <v>1.9159650695591789E-2</v>
      </c>
      <c r="R344" s="10">
        <f>LN(F1103/F1098)</f>
        <v>8.9203032273031582E-3</v>
      </c>
      <c r="S344" s="10">
        <f>[1]SPX_20260609_MULT!R344</f>
        <v>1.8978415860165812E-2</v>
      </c>
      <c r="U344" s="4">
        <f>A1230</f>
        <v>46141</v>
      </c>
      <c r="V344" s="10">
        <f>(F1230-F1225)/F1225</f>
        <v>-3.947348546513086E-2</v>
      </c>
      <c r="W344" s="10">
        <f>[1]SPX_20260609_MULT!V344</f>
        <v>-2.7314756823643892E-4</v>
      </c>
      <c r="X344" s="10">
        <f>LN(F1230/F1225)</f>
        <v>-4.0273692224946901E-2</v>
      </c>
      <c r="Y344" s="10">
        <f>[1]SPX_20260609_MULT!X344</f>
        <v>-2.7318487982803876E-4</v>
      </c>
    </row>
    <row r="345" spans="1:25" x14ac:dyDescent="0.35">
      <c r="A345" s="4">
        <v>44851</v>
      </c>
      <c r="B345" s="5">
        <v>63.2</v>
      </c>
      <c r="C345" s="5">
        <v>64.31</v>
      </c>
      <c r="D345" s="5">
        <v>63.2</v>
      </c>
      <c r="E345" s="5">
        <v>63.3</v>
      </c>
      <c r="F345" s="5">
        <v>57.064700000000002</v>
      </c>
      <c r="G345" s="7">
        <v>233900</v>
      </c>
      <c r="I345" s="4">
        <f>A350</f>
        <v>44858</v>
      </c>
      <c r="J345" s="10">
        <f>(F350-F345)/F345</f>
        <v>1.5789095535418502E-3</v>
      </c>
      <c r="K345" s="10">
        <f>[1]SPX_20260609_MULT!J345</f>
        <v>3.2461044875542105E-2</v>
      </c>
      <c r="L345" s="10">
        <f>LN(F350/F345)</f>
        <v>1.5776643863513711E-3</v>
      </c>
      <c r="M345" s="10">
        <f>[1]SPX_20260609_MULT!L345</f>
        <v>3.1945316207196893E-2</v>
      </c>
      <c r="O345" s="4">
        <f>A1104</f>
        <v>45957</v>
      </c>
      <c r="P345" s="10">
        <f>(F1104-F1099)/F1099</f>
        <v>-7.8245691471222594E-4</v>
      </c>
      <c r="Q345" s="10">
        <f>[1]SPX_20260609_MULT!P345</f>
        <v>2.0791031810685694E-2</v>
      </c>
      <c r="R345" s="10">
        <f>LN(F1104/F1099)</f>
        <v>-7.8276319390119589E-4</v>
      </c>
      <c r="S345" s="10">
        <f>[1]SPX_20260609_MULT!R345</f>
        <v>2.0577848117881541E-2</v>
      </c>
      <c r="U345" s="4">
        <f>A1231</f>
        <v>46142</v>
      </c>
      <c r="V345" s="10">
        <f>(F1231-F1226)/F1226</f>
        <v>-8.3509465096327354E-2</v>
      </c>
      <c r="W345" s="10">
        <f>[1]SPX_20260609_MULT!V345</f>
        <v>1.4153663470734035E-2</v>
      </c>
      <c r="X345" s="10">
        <f>LN(F1231/F1226)</f>
        <v>-8.720353919305146E-2</v>
      </c>
      <c r="Y345" s="10">
        <f>[1]SPX_20260609_MULT!X345</f>
        <v>1.4054435572033031E-2</v>
      </c>
    </row>
    <row r="346" spans="1:25" x14ac:dyDescent="0.35">
      <c r="A346" s="4">
        <v>44852</v>
      </c>
      <c r="B346" s="5">
        <v>63.87</v>
      </c>
      <c r="C346" s="5">
        <v>64.83</v>
      </c>
      <c r="D346" s="5">
        <v>63.2</v>
      </c>
      <c r="E346" s="5">
        <v>63.81</v>
      </c>
      <c r="F346" s="5">
        <v>57.5244</v>
      </c>
      <c r="G346" s="7">
        <v>118600</v>
      </c>
      <c r="I346" s="4">
        <f>A351</f>
        <v>44859</v>
      </c>
      <c r="J346" s="10">
        <f>(F351-F346)/F346</f>
        <v>1.708318556994947E-2</v>
      </c>
      <c r="K346" s="10">
        <f>[1]SPX_20260609_MULT!J346</f>
        <v>3.7400765595513918E-2</v>
      </c>
      <c r="L346" s="10">
        <f>LN(F351/F346)</f>
        <v>1.6938908775420713E-2</v>
      </c>
      <c r="M346" s="10">
        <f>[1]SPX_20260609_MULT!L346</f>
        <v>3.6718320929409416E-2</v>
      </c>
      <c r="O346" s="4">
        <f>A1105</f>
        <v>45958</v>
      </c>
      <c r="P346" s="10">
        <f>(F1105-F1100)/F1100</f>
        <v>-3.0671915724799371E-2</v>
      </c>
      <c r="Q346" s="10">
        <f>[1]SPX_20260609_MULT!P346</f>
        <v>2.3093083164303512E-2</v>
      </c>
      <c r="R346" s="10">
        <f>LN(F1105/F1100)</f>
        <v>-3.115214413336859E-2</v>
      </c>
      <c r="S346" s="10">
        <f>[1]SPX_20260609_MULT!R346</f>
        <v>2.2830473215553794E-2</v>
      </c>
      <c r="U346" s="4">
        <f>A1232</f>
        <v>46143</v>
      </c>
      <c r="V346" s="10">
        <f>(F1232-F1227)/F1227</f>
        <v>-5.0066900974746385E-2</v>
      </c>
      <c r="W346" s="10">
        <f>[1]SPX_20260609_MULT!V346</f>
        <v>9.0773583954769695E-3</v>
      </c>
      <c r="X346" s="10">
        <f>LN(F1232/F1227)</f>
        <v>-5.1363718945981976E-2</v>
      </c>
      <c r="Y346" s="10">
        <f>[1]SPX_20260609_MULT!X346</f>
        <v>9.0364068126584322E-3</v>
      </c>
    </row>
    <row r="347" spans="1:25" x14ac:dyDescent="0.35">
      <c r="A347" s="4">
        <v>44853</v>
      </c>
      <c r="B347" s="5">
        <v>63.15</v>
      </c>
      <c r="C347" s="5">
        <v>63.87</v>
      </c>
      <c r="D347" s="5">
        <v>63.08</v>
      </c>
      <c r="E347" s="5">
        <v>63.56</v>
      </c>
      <c r="F347" s="5">
        <v>57.299100000000003</v>
      </c>
      <c r="G347" s="7">
        <v>142300</v>
      </c>
      <c r="I347" s="4">
        <f>A352</f>
        <v>44860</v>
      </c>
      <c r="J347" s="10">
        <f>(F352-F347)/F347</f>
        <v>2.8633957601428214E-2</v>
      </c>
      <c r="K347" s="10">
        <f>[1]SPX_20260609_MULT!J347</f>
        <v>3.6653407069068916E-2</v>
      </c>
      <c r="L347" s="10">
        <f>LN(F352/F347)</f>
        <v>2.8231667231430457E-2</v>
      </c>
      <c r="M347" s="10">
        <f>[1]SPX_20260609_MULT!L347</f>
        <v>3.5997646832617379E-2</v>
      </c>
      <c r="O347" s="4">
        <f>A1106</f>
        <v>45959</v>
      </c>
      <c r="P347" s="10">
        <f>(F1106-F1101)/F1101</f>
        <v>-7.412463174022349E-2</v>
      </c>
      <c r="Q347" s="10">
        <f>[1]SPX_20260609_MULT!P347</f>
        <v>2.8538362070310117E-2</v>
      </c>
      <c r="R347" s="10">
        <f>LN(F1106/F1101)</f>
        <v>-7.7015644906328479E-2</v>
      </c>
      <c r="S347" s="10">
        <f>[1]SPX_20260609_MULT!R347</f>
        <v>2.8138728462740223E-2</v>
      </c>
      <c r="U347" s="4">
        <f>A1233</f>
        <v>46146</v>
      </c>
      <c r="V347" s="10">
        <f>(F1233-F1228)/F1228</f>
        <v>-3.7609185912542975E-2</v>
      </c>
      <c r="W347" s="10">
        <f>[1]SPX_20260609_MULT!V347</f>
        <v>3.7413069374634409E-3</v>
      </c>
      <c r="X347" s="10">
        <f>LN(F1233/F1228)</f>
        <v>-3.8334659164126518E-2</v>
      </c>
      <c r="Y347" s="10">
        <f>[1]SPX_20260609_MULT!X347</f>
        <v>3.7343256559897618E-3</v>
      </c>
    </row>
    <row r="348" spans="1:25" x14ac:dyDescent="0.35">
      <c r="A348" s="4">
        <v>44854</v>
      </c>
      <c r="B348" s="5">
        <v>63.47</v>
      </c>
      <c r="C348" s="5">
        <v>63.47</v>
      </c>
      <c r="D348" s="5">
        <v>60.63</v>
      </c>
      <c r="E348" s="5">
        <v>61.02</v>
      </c>
      <c r="F348" s="5">
        <v>55.009300000000003</v>
      </c>
      <c r="G348" s="7">
        <v>220200</v>
      </c>
      <c r="I348" s="4">
        <f>A353</f>
        <v>44861</v>
      </c>
      <c r="J348" s="10">
        <f>(F353-F348)/F348</f>
        <v>9.9966732897891777E-2</v>
      </c>
      <c r="K348" s="10">
        <f>[1]SPX_20260609_MULT!J348</f>
        <v>3.8605699196351109E-2</v>
      </c>
      <c r="L348" s="10">
        <f>LN(F353/F348)</f>
        <v>9.5279936526903114E-2</v>
      </c>
      <c r="M348" s="10">
        <f>[1]SPX_20260609_MULT!L348</f>
        <v>3.7879139796379475E-2</v>
      </c>
      <c r="O348" s="4">
        <f>A1107</f>
        <v>45960</v>
      </c>
      <c r="P348" s="10">
        <f>(F1107-F1102)/F1102</f>
        <v>-9.0659279599287934E-2</v>
      </c>
      <c r="Q348" s="10">
        <f>[1]SPX_20260609_MULT!P348</f>
        <v>1.2450938384120548E-2</v>
      </c>
      <c r="R348" s="10">
        <f>LN(F1107/F1102)</f>
        <v>-9.5035425112069097E-2</v>
      </c>
      <c r="S348" s="10">
        <f>[1]SPX_20260609_MULT!R348</f>
        <v>1.2374062907613241E-2</v>
      </c>
      <c r="U348" s="4">
        <f>A1234</f>
        <v>46147</v>
      </c>
      <c r="V348" s="10">
        <f>(F1234-F1229)/F1229</f>
        <v>-2.1599994558766995E-2</v>
      </c>
      <c r="W348" s="10">
        <f>[1]SPX_20260609_MULT!V348</f>
        <v>1.6868437744955389E-2</v>
      </c>
      <c r="X348" s="10">
        <f>LN(F1234/F1229)</f>
        <v>-2.1836689047816174E-2</v>
      </c>
      <c r="Y348" s="10">
        <f>[1]SPX_20260609_MULT!X348</f>
        <v>1.6727745615657787E-2</v>
      </c>
    </row>
    <row r="349" spans="1:25" x14ac:dyDescent="0.35">
      <c r="A349" s="4">
        <v>44855</v>
      </c>
      <c r="B349" s="5">
        <v>61.49</v>
      </c>
      <c r="C349" s="5">
        <v>62.9</v>
      </c>
      <c r="D349" s="5">
        <v>61</v>
      </c>
      <c r="E349" s="5">
        <v>62.26</v>
      </c>
      <c r="F349" s="5">
        <v>56.127099999999999</v>
      </c>
      <c r="G349" s="7">
        <v>416100</v>
      </c>
      <c r="I349" s="4">
        <f>A354</f>
        <v>44862</v>
      </c>
      <c r="J349" s="10">
        <f>(F354-F349)/F349</f>
        <v>0.12415749254816305</v>
      </c>
      <c r="K349" s="10">
        <f>[1]SPX_20260609_MULT!J349</f>
        <v>3.9520378389181307E-2</v>
      </c>
      <c r="L349" s="10">
        <f>LN(F354/F349)</f>
        <v>0.11703385958131163</v>
      </c>
      <c r="M349" s="10">
        <f>[1]SPX_20260609_MULT!L349</f>
        <v>3.8759432153770541E-2</v>
      </c>
      <c r="O349" s="4">
        <f>A1108</f>
        <v>45961</v>
      </c>
      <c r="P349" s="10">
        <f>(F1108-F1103)/F1103</f>
        <v>-8.7412559119947275E-2</v>
      </c>
      <c r="Q349" s="10">
        <f>[1]SPX_20260609_MULT!P349</f>
        <v>7.1425964250811736E-3</v>
      </c>
      <c r="R349" s="10">
        <f>LN(F1108/F1103)</f>
        <v>-9.1471372494496522E-2</v>
      </c>
      <c r="S349" s="10">
        <f>[1]SPX_20260609_MULT!R349</f>
        <v>7.1172089001166547E-3</v>
      </c>
      <c r="U349" s="4">
        <f>A1235</f>
        <v>46148</v>
      </c>
      <c r="V349" s="10">
        <f>(F1235-F1230)/F1230</f>
        <v>-1.2143492398524085E-3</v>
      </c>
      <c r="W349" s="10">
        <f>[1]SPX_20260609_MULT!V349</f>
        <v>3.2114139473675106E-2</v>
      </c>
      <c r="X349" s="10">
        <f>LN(F1235/F1230)</f>
        <v>-1.2150871593457277E-3</v>
      </c>
      <c r="Y349" s="10">
        <f>[1]SPX_20260609_MULT!X349</f>
        <v>3.1609261208801573E-2</v>
      </c>
    </row>
    <row r="350" spans="1:25" x14ac:dyDescent="0.35">
      <c r="A350" s="4">
        <v>44858</v>
      </c>
      <c r="B350" s="5">
        <v>62.36</v>
      </c>
      <c r="C350" s="5">
        <v>63.49</v>
      </c>
      <c r="D350" s="5">
        <v>62.21</v>
      </c>
      <c r="E350" s="5">
        <v>63.4</v>
      </c>
      <c r="F350" s="5">
        <v>57.154800000000002</v>
      </c>
      <c r="G350" s="7">
        <v>97000</v>
      </c>
      <c r="I350" s="4">
        <f>A355</f>
        <v>44865</v>
      </c>
      <c r="J350" s="10">
        <f>(F355-F350)/F350</f>
        <v>0.1148267512089973</v>
      </c>
      <c r="K350" s="10">
        <f>[1]SPX_20260609_MULT!J350</f>
        <v>1.9655837516371032E-2</v>
      </c>
      <c r="L350" s="10">
        <f>LN(F355/F350)</f>
        <v>0.10869901275772986</v>
      </c>
      <c r="M350" s="10">
        <f>[1]SPX_20260609_MULT!L350</f>
        <v>1.9465156159564578E-2</v>
      </c>
      <c r="O350" s="4">
        <f>A1109</f>
        <v>45964</v>
      </c>
      <c r="P350" s="10">
        <f>(F1109-F1104)/F1104</f>
        <v>-9.5181109951007967E-2</v>
      </c>
      <c r="Q350" s="10">
        <f>[1]SPX_20260609_MULT!P350</f>
        <v>-3.373012311771369E-3</v>
      </c>
      <c r="R350" s="10">
        <f>LN(F1109/F1104)</f>
        <v>-0.10002047680201524</v>
      </c>
      <c r="S350" s="10">
        <f>[1]SPX_20260609_MULT!R350</f>
        <v>-3.3787137420722715E-3</v>
      </c>
      <c r="U350" s="4">
        <f>A1236</f>
        <v>46149</v>
      </c>
      <c r="V350" s="10">
        <f>(F1236-F1231)/F1231</f>
        <v>1.7262187631694601E-2</v>
      </c>
      <c r="W350" s="10">
        <f>[1]SPX_20260609_MULT!V350</f>
        <v>1.77692781052954E-2</v>
      </c>
      <c r="X350" s="10">
        <f>LN(F1236/F1231)</f>
        <v>1.7114888788023384E-2</v>
      </c>
      <c r="Y350" s="10">
        <f>[1]SPX_20260609_MULT!X350</f>
        <v>1.7613250108360491E-2</v>
      </c>
    </row>
    <row r="351" spans="1:25" x14ac:dyDescent="0.35">
      <c r="A351" s="4">
        <v>44859</v>
      </c>
      <c r="B351" s="5">
        <v>63.72</v>
      </c>
      <c r="C351" s="5">
        <v>65.180000000000007</v>
      </c>
      <c r="D351" s="5">
        <v>63.72</v>
      </c>
      <c r="E351" s="5">
        <v>64.900000000000006</v>
      </c>
      <c r="F351" s="5">
        <v>58.507100000000001</v>
      </c>
      <c r="G351" s="7">
        <v>82500</v>
      </c>
      <c r="I351" s="4">
        <f>A356</f>
        <v>44866</v>
      </c>
      <c r="J351" s="10">
        <f>(F356-F351)/F351</f>
        <v>6.6409034117226748E-2</v>
      </c>
      <c r="K351" s="10">
        <f>[1]SPX_20260609_MULT!J351</f>
        <v>-7.7997256414108625E-4</v>
      </c>
      <c r="L351" s="10">
        <f>LN(F356/F351)</f>
        <v>6.4296961449278822E-2</v>
      </c>
      <c r="M351" s="10">
        <f>[1]SPX_20260609_MULT!L351</f>
        <v>-7.8027690100138222E-4</v>
      </c>
      <c r="O351" s="4">
        <f>A1110</f>
        <v>45965</v>
      </c>
      <c r="P351" s="10">
        <f>(F1110-F1105)/F1105</f>
        <v>-3.5903450599222696E-2</v>
      </c>
      <c r="Q351" s="10">
        <f>[1]SPX_20260609_MULT!P351</f>
        <v>-1.7318560921469325E-2</v>
      </c>
      <c r="R351" s="10">
        <f>LN(F1110/F1105)</f>
        <v>-3.6563834406707185E-2</v>
      </c>
      <c r="S351" s="10">
        <f>[1]SPX_20260609_MULT!R351</f>
        <v>-1.7470281470434303E-2</v>
      </c>
      <c r="U351" s="4">
        <f>A1237</f>
        <v>46150</v>
      </c>
      <c r="V351" s="10">
        <f>(F1237-F1232)/F1232</f>
        <v>2.1858137031655803E-2</v>
      </c>
      <c r="W351" s="10">
        <f>[1]SPX_20260609_MULT!V351</f>
        <v>2.3348547142391134E-2</v>
      </c>
      <c r="X351" s="10">
        <f>LN(F1237/F1232)</f>
        <v>2.1622672979951334E-2</v>
      </c>
      <c r="Y351" s="10">
        <f>[1]SPX_20260609_MULT!X351</f>
        <v>2.3080139734873311E-2</v>
      </c>
    </row>
    <row r="352" spans="1:25" x14ac:dyDescent="0.35">
      <c r="A352" s="4">
        <v>44860</v>
      </c>
      <c r="B352" s="5">
        <v>65.36</v>
      </c>
      <c r="C352" s="5">
        <v>65.849999999999994</v>
      </c>
      <c r="D352" s="5">
        <v>64.5</v>
      </c>
      <c r="E352" s="5">
        <v>65.38</v>
      </c>
      <c r="F352" s="5">
        <v>58.939799999999998</v>
      </c>
      <c r="G352" s="7">
        <v>79200</v>
      </c>
      <c r="I352" s="4">
        <f>A357</f>
        <v>44867</v>
      </c>
      <c r="J352" s="10">
        <f>(F357-F352)/F352</f>
        <v>4.2979446825404923E-2</v>
      </c>
      <c r="K352" s="10">
        <f>[1]SPX_20260609_MULT!J352</f>
        <v>-1.8511512073526092E-2</v>
      </c>
      <c r="L352" s="10">
        <f>LN(F357/F352)</f>
        <v>4.2081470000316812E-2</v>
      </c>
      <c r="M352" s="10">
        <f>[1]SPX_20260609_MULT!L352</f>
        <v>-1.8684994395564768E-2</v>
      </c>
      <c r="O352" s="4">
        <f>A1111</f>
        <v>45966</v>
      </c>
      <c r="P352" s="10">
        <f>(F1111-F1106)/F1106</f>
        <v>1.5883284922101809E-2</v>
      </c>
      <c r="Q352" s="10">
        <f>[1]SPX_20260609_MULT!P352</f>
        <v>-1.368530165589015E-2</v>
      </c>
      <c r="R352" s="10">
        <f>LN(F1111/F1106)</f>
        <v>1.5758465512241606E-2</v>
      </c>
      <c r="S352" s="10">
        <f>[1]SPX_20260609_MULT!R352</f>
        <v>-1.3779808624754471E-2</v>
      </c>
      <c r="U352" s="4">
        <f>A1238</f>
        <v>46153</v>
      </c>
      <c r="V352" s="10">
        <f>(F1238-F1233)/F1233</f>
        <v>8.8793335313940742E-3</v>
      </c>
      <c r="W352" s="10">
        <f>[1]SPX_20260609_MULT!V352</f>
        <v>2.9454223518383466E-2</v>
      </c>
      <c r="X352" s="10">
        <f>LN(F1238/F1233)</f>
        <v>8.8401440628077463E-3</v>
      </c>
      <c r="Y352" s="10">
        <f>[1]SPX_20260609_MULT!X352</f>
        <v>2.9028781726244141E-2</v>
      </c>
    </row>
    <row r="353" spans="1:25" x14ac:dyDescent="0.35">
      <c r="A353" s="4">
        <v>44861</v>
      </c>
      <c r="B353" s="5">
        <v>65.959999999999994</v>
      </c>
      <c r="C353" s="5">
        <v>67.900000000000006</v>
      </c>
      <c r="D353" s="5">
        <v>65.55</v>
      </c>
      <c r="E353" s="5">
        <v>67.12</v>
      </c>
      <c r="F353" s="5">
        <v>60.508400000000002</v>
      </c>
      <c r="G353" s="7">
        <v>112600</v>
      </c>
      <c r="I353" s="4">
        <f>A358</f>
        <v>44868</v>
      </c>
      <c r="J353" s="10">
        <f>(F358-F353)/F353</f>
        <v>3.1584044529354559E-2</v>
      </c>
      <c r="K353" s="10">
        <f>[1]SPX_20260609_MULT!J353</f>
        <v>-2.2958553305492096E-2</v>
      </c>
      <c r="L353" s="10">
        <f>LN(F358/F353)</f>
        <v>3.1095528183218417E-2</v>
      </c>
      <c r="M353" s="10">
        <f>[1]SPX_20260609_MULT!L353</f>
        <v>-2.3226205429222883E-2</v>
      </c>
      <c r="O353" s="4">
        <f>A1112</f>
        <v>45967</v>
      </c>
      <c r="P353" s="10">
        <f>(F1112-F1107)/F1107</f>
        <v>2.5141650927674602E-2</v>
      </c>
      <c r="Q353" s="10">
        <f>[1]SPX_20260609_MULT!P353</f>
        <v>-1.4953813939317348E-2</v>
      </c>
      <c r="R353" s="10">
        <f>LN(F1112/F1107)</f>
        <v>2.4830799069179753E-2</v>
      </c>
      <c r="S353" s="10">
        <f>[1]SPX_20260609_MULT!R353</f>
        <v>-1.5066749507613565E-2</v>
      </c>
      <c r="U353" s="4">
        <f>A1239</f>
        <v>46154</v>
      </c>
      <c r="V353" s="10">
        <f>(F1239-F1234)/F1234</f>
        <v>-4.8644505812489233E-3</v>
      </c>
      <c r="W353" s="10">
        <f>[1]SPX_20260609_MULT!V353</f>
        <v>1.9525086179366744E-2</v>
      </c>
      <c r="X353" s="10">
        <f>LN(F1239/F1234)</f>
        <v>-4.8763205304768438E-3</v>
      </c>
      <c r="Y353" s="10">
        <f>[1]SPX_20260609_MULT!X353</f>
        <v>1.9336917085077187E-2</v>
      </c>
    </row>
    <row r="354" spans="1:25" x14ac:dyDescent="0.35">
      <c r="A354" s="4">
        <v>44862</v>
      </c>
      <c r="B354" s="5">
        <v>68.2</v>
      </c>
      <c r="C354" s="5">
        <v>70.44</v>
      </c>
      <c r="D354" s="5">
        <v>68.2</v>
      </c>
      <c r="E354" s="5">
        <v>69.989999999999995</v>
      </c>
      <c r="F354" s="5">
        <v>63.095700000000001</v>
      </c>
      <c r="G354" s="7">
        <v>208900</v>
      </c>
      <c r="I354" s="4">
        <f>A359</f>
        <v>44869</v>
      </c>
      <c r="J354" s="10">
        <f>(F359-F354)/F354</f>
        <v>1.0683770843337909E-2</v>
      </c>
      <c r="K354" s="10">
        <f>[1]SPX_20260609_MULT!J354</f>
        <v>-3.3455034440510151E-2</v>
      </c>
      <c r="L354" s="10">
        <f>LN(F359/F354)</f>
        <v>1.0627102626468213E-2</v>
      </c>
      <c r="M354" s="10">
        <f>[1]SPX_20260609_MULT!L354</f>
        <v>-3.4027457298541085E-2</v>
      </c>
      <c r="O354" s="4">
        <f>A1113</f>
        <v>45968</v>
      </c>
      <c r="P354" s="10">
        <f>(F1113-F1108)/F1108</f>
        <v>3.0703378014421818E-2</v>
      </c>
      <c r="Q354" s="10">
        <f>[1]SPX_20260609_MULT!P354</f>
        <v>-1.628613150825621E-2</v>
      </c>
      <c r="R354" s="10">
        <f>LN(F1113/F1108)</f>
        <v>3.0241460453533615E-2</v>
      </c>
      <c r="S354" s="10">
        <f>[1]SPX_20260609_MULT!R354</f>
        <v>-1.6420208268869863E-2</v>
      </c>
      <c r="U354" s="4">
        <f>A1240</f>
        <v>46155</v>
      </c>
      <c r="V354" s="10">
        <f>(F1240-F1235)/F1235</f>
        <v>-1.1245075468661334E-2</v>
      </c>
      <c r="W354" s="10">
        <f>[1]SPX_20260609_MULT!V354</f>
        <v>1.0744815108184829E-2</v>
      </c>
      <c r="X354" s="10">
        <f>LN(F1240/F1235)</f>
        <v>-1.1308779350007743E-2</v>
      </c>
      <c r="Y354" s="10">
        <f>[1]SPX_20260609_MULT!X354</f>
        <v>1.0687499778551436E-2</v>
      </c>
    </row>
    <row r="355" spans="1:25" x14ac:dyDescent="0.35">
      <c r="A355" s="4">
        <v>44865</v>
      </c>
      <c r="B355" s="5">
        <v>70.180000000000007</v>
      </c>
      <c r="C355" s="5">
        <v>71.27</v>
      </c>
      <c r="D355" s="5">
        <v>69.83</v>
      </c>
      <c r="E355" s="5">
        <v>70.680000000000007</v>
      </c>
      <c r="F355" s="5">
        <v>63.717700000000001</v>
      </c>
      <c r="G355" s="7">
        <v>207100</v>
      </c>
      <c r="I355" s="4">
        <f>A360</f>
        <v>44872</v>
      </c>
      <c r="J355" s="10">
        <f>(F360-F355)/F355</f>
        <v>-4.4446048743128014E-3</v>
      </c>
      <c r="K355" s="10">
        <f>[1]SPX_20260609_MULT!J355</f>
        <v>-1.6833764637213994E-2</v>
      </c>
      <c r="L355" s="10">
        <f>LN(F360/F355)</f>
        <v>-4.4545114954663402E-3</v>
      </c>
      <c r="M355" s="10">
        <f>[1]SPX_20260609_MULT!L355</f>
        <v>-1.697706289568289E-2</v>
      </c>
      <c r="O355" s="4">
        <f>A1114</f>
        <v>45971</v>
      </c>
      <c r="P355" s="10">
        <f>(F1114-F1109)/F1109</f>
        <v>1.893324101935933E-2</v>
      </c>
      <c r="Q355" s="10">
        <f>[1]SPX_20260609_MULT!P355</f>
        <v>-2.8517345273918388E-3</v>
      </c>
      <c r="R355" s="10">
        <f>LN(F1114/F1109)</f>
        <v>1.8756237883799487E-2</v>
      </c>
      <c r="S355" s="10">
        <f>[1]SPX_20260609_MULT!R355</f>
        <v>-2.8558084693432327E-3</v>
      </c>
      <c r="U355" s="4">
        <f>A1241</f>
        <v>46156</v>
      </c>
      <c r="V355" s="10">
        <f>(F1241-F1236)/F1236</f>
        <v>-1.5268104100229047E-2</v>
      </c>
      <c r="W355" s="10">
        <f>[1]SPX_20260609_MULT!V355</f>
        <v>2.2370460451267421E-2</v>
      </c>
      <c r="X355" s="10">
        <f>LN(F1241/F1236)</f>
        <v>-1.5385861763412398E-2</v>
      </c>
      <c r="Y355" s="10">
        <f>[1]SPX_20260609_MULT!X355</f>
        <v>2.2123911863869496E-2</v>
      </c>
    </row>
    <row r="356" spans="1:25" x14ac:dyDescent="0.35">
      <c r="A356" s="4">
        <v>44866</v>
      </c>
      <c r="B356" s="5">
        <v>71</v>
      </c>
      <c r="C356" s="5">
        <v>71.19</v>
      </c>
      <c r="D356" s="5">
        <v>68.900000000000006</v>
      </c>
      <c r="E356" s="5">
        <v>69.209999999999994</v>
      </c>
      <c r="F356" s="5">
        <v>62.392499999999998</v>
      </c>
      <c r="G356" s="7">
        <v>168300</v>
      </c>
      <c r="I356" s="4">
        <f>A361</f>
        <v>44873</v>
      </c>
      <c r="J356" s="10">
        <f>(F361-F356)/F356</f>
        <v>2.2654966542453005E-2</v>
      </c>
      <c r="K356" s="10">
        <f>[1]SPX_20260609_MULT!J356</f>
        <v>-7.2586289966902664E-3</v>
      </c>
      <c r="L356" s="10">
        <f>LN(F361/F356)</f>
        <v>2.240215397202687E-2</v>
      </c>
      <c r="M356" s="10">
        <f>[1]SPX_20260609_MULT!L356</f>
        <v>-7.2851010223422318E-3</v>
      </c>
      <c r="O356" s="4">
        <f>A1115</f>
        <v>45972</v>
      </c>
      <c r="P356" s="10">
        <f>(F1115-F1110)/F1110</f>
        <v>-1.087125330020108E-3</v>
      </c>
      <c r="Q356" s="10">
        <f>[1]SPX_20260609_MULT!P356</f>
        <v>1.1084626446962054E-2</v>
      </c>
      <c r="R356" s="10">
        <f>LN(F1115/F1110)</f>
        <v>-1.0877166793811033E-3</v>
      </c>
      <c r="S356" s="10">
        <f>[1]SPX_20260609_MULT!R356</f>
        <v>1.1023642219642235E-2</v>
      </c>
      <c r="U356" s="4">
        <f>A1242</f>
        <v>46157</v>
      </c>
      <c r="V356" s="10">
        <f>(F1242-F1237)/F1237</f>
        <v>-3.980531896401876E-2</v>
      </c>
      <c r="W356" s="10">
        <f>[1]SPX_20260609_MULT!V356</f>
        <v>1.2931594500607258E-3</v>
      </c>
      <c r="X356" s="10">
        <f>LN(F1242/F1237)</f>
        <v>-4.0619222334110666E-2</v>
      </c>
      <c r="Y356" s="10">
        <f>[1]SPX_20260609_MULT!X356</f>
        <v>1.2923240395141947E-3</v>
      </c>
    </row>
    <row r="357" spans="1:25" x14ac:dyDescent="0.35">
      <c r="A357" s="4">
        <v>44867</v>
      </c>
      <c r="B357" s="5">
        <v>69.290000000000006</v>
      </c>
      <c r="C357" s="5">
        <v>70.010000000000005</v>
      </c>
      <c r="D357" s="5">
        <v>68.13</v>
      </c>
      <c r="E357" s="5">
        <v>68.19</v>
      </c>
      <c r="F357" s="5">
        <v>61.472999999999999</v>
      </c>
      <c r="G357" s="7">
        <v>157200</v>
      </c>
      <c r="I357" s="4">
        <f>A362</f>
        <v>44874</v>
      </c>
      <c r="J357" s="10">
        <f>(F362-F357)/F357</f>
        <v>4.060644510598152E-2</v>
      </c>
      <c r="K357" s="10">
        <f>[1]SPX_20260609_MULT!J357</f>
        <v>-2.9576375434580233E-3</v>
      </c>
      <c r="L357" s="10">
        <f>LN(F362/F357)</f>
        <v>3.9803663498919326E-2</v>
      </c>
      <c r="M357" s="10">
        <f>[1]SPX_20260609_MULT!L357</f>
        <v>-2.9620199966491224E-3</v>
      </c>
      <c r="O357" s="4">
        <f>A1116</f>
        <v>45973</v>
      </c>
      <c r="P357" s="10">
        <f>(F1116-F1111)/F1111</f>
        <v>2.0664647856206337E-3</v>
      </c>
      <c r="Q357" s="10">
        <f>[1]SPX_20260609_MULT!P357</f>
        <v>8.0381943678094828E-3</v>
      </c>
      <c r="R357" s="10">
        <f>LN(F1116/F1111)</f>
        <v>2.0643325841729772E-3</v>
      </c>
      <c r="S357" s="10">
        <f>[1]SPX_20260609_MULT!R357</f>
        <v>8.0060601692281963E-3</v>
      </c>
      <c r="U357" s="4">
        <f>A1243</f>
        <v>46160</v>
      </c>
      <c r="V357" s="10">
        <f>(F1243-F1238)/F1238</f>
        <v>-1.5333681826102152E-2</v>
      </c>
      <c r="W357" s="10">
        <f>[1]SPX_20260609_MULT!V357</f>
        <v>-1.3206809668490818E-3</v>
      </c>
      <c r="X357" s="10">
        <f>LN(F1243/F1238)</f>
        <v>-1.5452458478519308E-2</v>
      </c>
      <c r="Y357" s="10">
        <f>[1]SPX_20260609_MULT!X357</f>
        <v>-1.3215538345617082E-3</v>
      </c>
    </row>
    <row r="358" spans="1:25" x14ac:dyDescent="0.35">
      <c r="A358" s="4">
        <v>44868</v>
      </c>
      <c r="B358" s="5">
        <v>67.27</v>
      </c>
      <c r="C358" s="5">
        <v>69.45</v>
      </c>
      <c r="D358" s="5">
        <v>67.19</v>
      </c>
      <c r="E358" s="5">
        <v>69.239999999999995</v>
      </c>
      <c r="F358" s="5">
        <v>62.419499999999999</v>
      </c>
      <c r="G358" s="7">
        <v>203700</v>
      </c>
      <c r="I358" s="4">
        <f>A363</f>
        <v>44875</v>
      </c>
      <c r="J358" s="10">
        <f>(F363-F358)/F358</f>
        <v>6.2719182306811214E-2</v>
      </c>
      <c r="K358" s="10">
        <f>[1]SPX_20260609_MULT!J358</f>
        <v>6.3571827757590335E-2</v>
      </c>
      <c r="L358" s="10">
        <f>LN(F363/F358)</f>
        <v>6.0830889771677353E-2</v>
      </c>
      <c r="M358" s="10">
        <f>[1]SPX_20260609_MULT!L358</f>
        <v>6.163289240673122E-2</v>
      </c>
      <c r="O358" s="4">
        <f>A1117</f>
        <v>45974</v>
      </c>
      <c r="P358" s="10">
        <f>(F1117-F1112)/F1112</f>
        <v>1.1875629924246497E-2</v>
      </c>
      <c r="Q358" s="10">
        <f>[1]SPX_20260609_MULT!P358</f>
        <v>2.5549974571150574E-3</v>
      </c>
      <c r="R358" s="10">
        <f>LN(F1117/F1112)</f>
        <v>1.1805667981251421E-2</v>
      </c>
      <c r="S358" s="10">
        <f>[1]SPX_20260609_MULT!R358</f>
        <v>2.5517390001648255E-3</v>
      </c>
      <c r="U358" s="4">
        <f>A1244</f>
        <v>46161</v>
      </c>
      <c r="V358" s="10">
        <f>(F1244-F1239)/F1239</f>
        <v>-1.5892420537897252E-2</v>
      </c>
      <c r="W358" s="10">
        <f>[1]SPX_20260609_MULT!V358</f>
        <v>-6.3972806976545712E-3</v>
      </c>
      <c r="X358" s="10">
        <f>LN(F1244/F1239)</f>
        <v>-1.6020059184183675E-2</v>
      </c>
      <c r="Y358" s="10">
        <f>[1]SPX_20260609_MULT!X358</f>
        <v>-6.4178309886872877E-3</v>
      </c>
    </row>
    <row r="359" spans="1:25" x14ac:dyDescent="0.35">
      <c r="A359" s="4">
        <v>44869</v>
      </c>
      <c r="B359" s="5">
        <v>68.83</v>
      </c>
      <c r="C359" s="5">
        <v>70.599999999999994</v>
      </c>
      <c r="D359" s="5">
        <v>68.41</v>
      </c>
      <c r="E359" s="5">
        <v>70.37</v>
      </c>
      <c r="F359" s="5">
        <v>63.769799999999996</v>
      </c>
      <c r="G359" s="7">
        <v>110200</v>
      </c>
      <c r="I359" s="4">
        <f>A364</f>
        <v>44876</v>
      </c>
      <c r="J359" s="10">
        <f>(F364-F359)/F359</f>
        <v>1.06570821925112E-2</v>
      </c>
      <c r="K359" s="10">
        <f>[1]SPX_20260609_MULT!J359</f>
        <v>5.8978106642267013E-2</v>
      </c>
      <c r="L359" s="10">
        <f>LN(F364/F359)</f>
        <v>1.0600695748293131E-2</v>
      </c>
      <c r="M359" s="10">
        <f>[1]SPX_20260609_MULT!L359</f>
        <v>5.7304392791088531E-2</v>
      </c>
      <c r="O359" s="4">
        <f>A1118</f>
        <v>45975</v>
      </c>
      <c r="P359" s="10">
        <f>(F1118-F1113)/F1113</f>
        <v>2.3270118329197682E-3</v>
      </c>
      <c r="Q359" s="10">
        <f>[1]SPX_20260609_MULT!P359</f>
        <v>7.8916005199034195E-4</v>
      </c>
      <c r="R359" s="10">
        <f>LN(F1118/F1113)</f>
        <v>2.3243085338115585E-3</v>
      </c>
      <c r="S359" s="10">
        <f>[1]SPX_20260609_MULT!R359</f>
        <v>7.8884882892220614E-4</v>
      </c>
      <c r="U359" s="4">
        <f>A1245</f>
        <v>46162</v>
      </c>
      <c r="V359" s="10">
        <f>(F1245-F1240)/F1240</f>
        <v>6.9002123142249371E-3</v>
      </c>
      <c r="W359" s="10">
        <f>[1]SPX_20260609_MULT!V359</f>
        <v>-1.5160018967117375E-3</v>
      </c>
      <c r="X359" s="10">
        <f>LN(F1245/F1240)</f>
        <v>6.8765147987057806E-3</v>
      </c>
      <c r="Y359" s="10">
        <f>[1]SPX_20260609_MULT!X359</f>
        <v>-1.5171521902989961E-3</v>
      </c>
    </row>
    <row r="360" spans="1:25" x14ac:dyDescent="0.35">
      <c r="A360" s="4">
        <v>44872</v>
      </c>
      <c r="B360" s="5">
        <v>70.16</v>
      </c>
      <c r="C360" s="5">
        <v>70.400000000000006</v>
      </c>
      <c r="D360" s="5">
        <v>69.19</v>
      </c>
      <c r="E360" s="5">
        <v>70</v>
      </c>
      <c r="F360" s="5">
        <v>63.4345</v>
      </c>
      <c r="G360" s="7">
        <v>117400</v>
      </c>
      <c r="I360" s="4">
        <f>A365</f>
        <v>44879</v>
      </c>
      <c r="J360" s="10">
        <f>(F365-F360)/F360</f>
        <v>1.8571912760406414E-2</v>
      </c>
      <c r="K360" s="10">
        <f>[1]SPX_20260609_MULT!J360</f>
        <v>3.9521382788693868E-2</v>
      </c>
      <c r="L360" s="10">
        <f>LN(F365/F360)</f>
        <v>1.840156073162616E-2</v>
      </c>
      <c r="M360" s="10">
        <f>[1]SPX_20260609_MULT!L360</f>
        <v>3.8760398367659266E-2</v>
      </c>
      <c r="O360" s="4">
        <f>A1119</f>
        <v>45978</v>
      </c>
      <c r="P360" s="10">
        <f>(F1119-F1114)/F1114</f>
        <v>9.0010627918321734E-3</v>
      </c>
      <c r="Q360" s="10">
        <f>[1]SPX_20260609_MULT!P360</f>
        <v>-2.3420656386654273E-2</v>
      </c>
      <c r="R360" s="10">
        <f>LN(F1119/F1114)</f>
        <v>8.96079468294117E-3</v>
      </c>
      <c r="S360" s="10">
        <f>[1]SPX_20260609_MULT!R360</f>
        <v>-2.3699278905992622E-2</v>
      </c>
      <c r="U360" s="4">
        <f>A1246</f>
        <v>46163</v>
      </c>
      <c r="V360" s="10">
        <f>(F1246-F1241)/F1241</f>
        <v>3.0791263873970621E-2</v>
      </c>
      <c r="W360" s="10">
        <f>[1]SPX_20260609_MULT!V360</f>
        <v>-7.4020796979359553E-3</v>
      </c>
      <c r="X360" s="10">
        <f>LN(F1246/F1241)</f>
        <v>3.0326724666999153E-2</v>
      </c>
      <c r="Y360" s="10">
        <f>[1]SPX_20260609_MULT!X360</f>
        <v>-7.4296110334255107E-3</v>
      </c>
    </row>
    <row r="361" spans="1:25" x14ac:dyDescent="0.35">
      <c r="A361" s="4">
        <v>44873</v>
      </c>
      <c r="B361" s="5">
        <v>70.099999999999994</v>
      </c>
      <c r="C361" s="5">
        <v>70.75</v>
      </c>
      <c r="D361" s="5">
        <v>69.53</v>
      </c>
      <c r="E361" s="5">
        <v>70.41</v>
      </c>
      <c r="F361" s="5">
        <v>63.805999999999997</v>
      </c>
      <c r="G361" s="7">
        <v>100700</v>
      </c>
      <c r="I361" s="4">
        <f>A366</f>
        <v>44880</v>
      </c>
      <c r="J361" s="10">
        <f>(F366-F361)/F361</f>
        <v>2.6701250666081526E-2</v>
      </c>
      <c r="K361" s="10">
        <f>[1]SPX_20260609_MULT!J361</f>
        <v>4.2741691259088957E-2</v>
      </c>
      <c r="L361" s="10">
        <f>LN(F366/F361)</f>
        <v>2.6350993463738273E-2</v>
      </c>
      <c r="M361" s="10">
        <f>[1]SPX_20260609_MULT!L361</f>
        <v>4.1853485958726122E-2</v>
      </c>
      <c r="O361" s="4">
        <f>A1120</f>
        <v>45979</v>
      </c>
      <c r="P361" s="10">
        <f>(F1120-F1115)/F1115</f>
        <v>-2.3161104201216171E-2</v>
      </c>
      <c r="Q361" s="10">
        <f>[1]SPX_20260609_MULT!P361</f>
        <v>-3.3489581464251406E-2</v>
      </c>
      <c r="R361" s="10">
        <f>LN(F1120/F1115)</f>
        <v>-2.3433537364597374E-2</v>
      </c>
      <c r="S361" s="10">
        <f>[1]SPX_20260609_MULT!R361</f>
        <v>-3.4063200737688461E-2</v>
      </c>
      <c r="U361" s="4">
        <f>A1247</f>
        <v>46164</v>
      </c>
      <c r="V361" s="10">
        <f>(F1247-F1242)/F1242</f>
        <v>5.2317161477190448E-2</v>
      </c>
      <c r="W361" s="10">
        <f>[1]SPX_20260609_MULT!V361</f>
        <v>8.769142486032477E-3</v>
      </c>
      <c r="X361" s="10">
        <f>LN(F1247/F1242)</f>
        <v>5.0994553172167841E-2</v>
      </c>
      <c r="Y361" s="10">
        <f>[1]SPX_20260609_MULT!X361</f>
        <v>8.7309168641347239E-3</v>
      </c>
    </row>
    <row r="362" spans="1:25" x14ac:dyDescent="0.35">
      <c r="A362" s="4">
        <v>44874</v>
      </c>
      <c r="B362" s="5">
        <v>70.459999999999994</v>
      </c>
      <c r="C362" s="5">
        <v>71.19</v>
      </c>
      <c r="D362" s="5">
        <v>69.88</v>
      </c>
      <c r="E362" s="5">
        <v>70.59</v>
      </c>
      <c r="F362" s="5">
        <v>63.969200000000001</v>
      </c>
      <c r="G362" s="7">
        <v>111200</v>
      </c>
      <c r="I362" s="4">
        <f>A367</f>
        <v>44881</v>
      </c>
      <c r="J362" s="10">
        <f>(F367-F362)/F362</f>
        <v>3.1590202785090234E-2</v>
      </c>
      <c r="K362" s="10">
        <f>[1]SPX_20260609_MULT!J362</f>
        <v>5.6080023686898656E-2</v>
      </c>
      <c r="L362" s="10">
        <f>LN(F367/F362)</f>
        <v>3.1101497873605773E-2</v>
      </c>
      <c r="M362" s="10">
        <f>[1]SPX_20260609_MULT!L362</f>
        <v>5.4563962419442821E-2</v>
      </c>
      <c r="O362" s="4">
        <f>A1121</f>
        <v>45980</v>
      </c>
      <c r="P362" s="10">
        <f>(F1121-F1116)/F1116</f>
        <v>-5.4667842598116856E-2</v>
      </c>
      <c r="Q362" s="10">
        <f>[1]SPX_20260609_MULT!P362</f>
        <v>-3.0471776498218819E-2</v>
      </c>
      <c r="R362" s="10">
        <f>LN(F1121/F1116)</f>
        <v>-5.6218923932130155E-2</v>
      </c>
      <c r="S362" s="10">
        <f>[1]SPX_20260609_MULT!R362</f>
        <v>-3.0945693323694307E-2</v>
      </c>
      <c r="U362" s="4">
        <f>A1248</f>
        <v>46168</v>
      </c>
      <c r="V362" s="10">
        <f>(F1248-F1244)/F1244</f>
        <v>2.253771073646843E-2</v>
      </c>
      <c r="W362" s="10">
        <f>[1]SPX_20260609_MULT!V362</f>
        <v>2.2507771725921135E-2</v>
      </c>
      <c r="X362" s="10">
        <f>LN(F1248/F1244)</f>
        <v>2.2287489170596995E-2</v>
      </c>
      <c r="Y362" s="10">
        <f>[1]SPX_20260609_MULT!X362</f>
        <v>2.2258209615881916E-2</v>
      </c>
    </row>
    <row r="363" spans="1:25" x14ac:dyDescent="0.35">
      <c r="A363" s="4">
        <v>44875</v>
      </c>
      <c r="B363" s="5">
        <v>72.38</v>
      </c>
      <c r="C363" s="5">
        <v>73.37</v>
      </c>
      <c r="D363" s="5">
        <v>71.83</v>
      </c>
      <c r="E363" s="5">
        <v>73.2</v>
      </c>
      <c r="F363" s="5">
        <v>66.334400000000002</v>
      </c>
      <c r="G363" s="7">
        <v>108600</v>
      </c>
      <c r="I363" s="4">
        <f>A368</f>
        <v>44882</v>
      </c>
      <c r="J363" s="10">
        <f>(F368-F363)/F363</f>
        <v>-2.4454883137557684E-2</v>
      </c>
      <c r="K363" s="10">
        <f>[1]SPX_20260609_MULT!J363</f>
        <v>-2.4795455814409133E-3</v>
      </c>
      <c r="L363" s="10">
        <f>LN(F368/F363)</f>
        <v>-2.4758870001341946E-2</v>
      </c>
      <c r="M363" s="10">
        <f>[1]SPX_20260609_MULT!L363</f>
        <v>-2.482624745591177E-3</v>
      </c>
      <c r="O363" s="4">
        <f>A1122</f>
        <v>45981</v>
      </c>
      <c r="P363" s="10">
        <f>(F1122-F1117)/F1117</f>
        <v>-6.2817557899426654E-2</v>
      </c>
      <c r="Q363" s="10">
        <f>[1]SPX_20260609_MULT!P363</f>
        <v>-2.9496206168878786E-2</v>
      </c>
      <c r="R363" s="10">
        <f>LN(F1122/F1117)</f>
        <v>-6.4877306945057778E-2</v>
      </c>
      <c r="S363" s="10">
        <f>[1]SPX_20260609_MULT!R363</f>
        <v>-2.993996722963484E-2</v>
      </c>
      <c r="U363" s="4">
        <f>A1249</f>
        <v>46169</v>
      </c>
      <c r="V363" s="10">
        <f>(F1249-F1245)/F1245</f>
        <v>1.8977332630469256E-2</v>
      </c>
      <c r="W363" s="10">
        <f>[1]SPX_20260609_MULT!V363</f>
        <v>1.1758010906654943E-2</v>
      </c>
      <c r="X363" s="10">
        <f>LN(F1249/F1245)</f>
        <v>1.8799509273316719E-2</v>
      </c>
      <c r="Y363" s="10">
        <f>[1]SPX_20260609_MULT!X363</f>
        <v>1.1689422614154531E-2</v>
      </c>
    </row>
    <row r="364" spans="1:25" x14ac:dyDescent="0.35">
      <c r="A364" s="4">
        <v>44876</v>
      </c>
      <c r="B364" s="5">
        <v>73.72</v>
      </c>
      <c r="C364" s="5">
        <v>73.72</v>
      </c>
      <c r="D364" s="5">
        <v>69.83</v>
      </c>
      <c r="E364" s="5">
        <v>71.12</v>
      </c>
      <c r="F364" s="5">
        <v>64.449399999999997</v>
      </c>
      <c r="G364" s="7">
        <v>134900</v>
      </c>
      <c r="I364" s="4">
        <f>A369</f>
        <v>44883</v>
      </c>
      <c r="J364" s="10">
        <f>(F369-F364)/F364</f>
        <v>3.3184172389502463E-2</v>
      </c>
      <c r="K364" s="10">
        <f>[1]SPX_20260609_MULT!J364</f>
        <v>-6.9096630020978314E-3</v>
      </c>
      <c r="L364" s="10">
        <f>LN(F369/F364)</f>
        <v>3.2645463103146498E-2</v>
      </c>
      <c r="M364" s="10">
        <f>[1]SPX_20260609_MULT!L364</f>
        <v>-6.9336452602265768E-3</v>
      </c>
      <c r="O364" s="4">
        <f>A1123</f>
        <v>45982</v>
      </c>
      <c r="P364" s="10">
        <f>(F1123-F1118)/F1118</f>
        <v>-5.5319532416705341E-2</v>
      </c>
      <c r="Q364" s="10">
        <f>[1]SPX_20260609_MULT!P364</f>
        <v>-1.9470977151709416E-2</v>
      </c>
      <c r="R364" s="10">
        <f>LN(F1123/F1118)</f>
        <v>-5.6908538208564348E-2</v>
      </c>
      <c r="S364" s="10">
        <f>[1]SPX_20260609_MULT!R364</f>
        <v>-1.9663033734557925E-2</v>
      </c>
      <c r="U364" s="4">
        <f>A1250</f>
        <v>46170</v>
      </c>
      <c r="V364" s="10">
        <f>(F1250-F1246)/F1246</f>
        <v>-5.5574852379298417E-3</v>
      </c>
      <c r="W364" s="10">
        <f>[1]SPX_20260609_MULT!V364</f>
        <v>1.5835745278790083E-2</v>
      </c>
      <c r="X364" s="10">
        <f>LN(F1250/F1246)</f>
        <v>-5.5729855140608554E-3</v>
      </c>
      <c r="Y364" s="10">
        <f>[1]SPX_20260609_MULT!X364</f>
        <v>1.5711668053918149E-2</v>
      </c>
    </row>
    <row r="365" spans="1:25" x14ac:dyDescent="0.35">
      <c r="A365" s="4">
        <v>44879</v>
      </c>
      <c r="B365" s="5">
        <v>70.83</v>
      </c>
      <c r="C365" s="5">
        <v>72.42</v>
      </c>
      <c r="D365" s="5">
        <v>70.67</v>
      </c>
      <c r="E365" s="5">
        <v>71.3</v>
      </c>
      <c r="F365" s="5">
        <v>64.6126</v>
      </c>
      <c r="G365" s="7">
        <v>120100</v>
      </c>
      <c r="I365" s="4">
        <f>A370</f>
        <v>44886</v>
      </c>
      <c r="J365" s="10">
        <f>(F370-F365)/F365</f>
        <v>3.9269430420691968E-2</v>
      </c>
      <c r="K365" s="10">
        <f>[1]SPX_20260609_MULT!J365</f>
        <v>-1.8472676732579816E-3</v>
      </c>
      <c r="L365" s="10">
        <f>LN(F370/F365)</f>
        <v>3.8517995555760631E-2</v>
      </c>
      <c r="M365" s="10">
        <f>[1]SPX_20260609_MULT!L365</f>
        <v>-1.8489759763057735E-3</v>
      </c>
      <c r="O365" s="4">
        <f>A1124</f>
        <v>45985</v>
      </c>
      <c r="P365" s="10">
        <f>(F1124-F1119)/F1119</f>
        <v>-4.4603832065978809E-2</v>
      </c>
      <c r="Q365" s="10">
        <f>[1]SPX_20260609_MULT!P365</f>
        <v>4.9022615546028383E-3</v>
      </c>
      <c r="R365" s="10">
        <f>LN(F1124/F1119)</f>
        <v>-4.562918898887134E-2</v>
      </c>
      <c r="S365" s="10">
        <f>[1]SPX_20260609_MULT!R365</f>
        <v>4.8902845972639561E-3</v>
      </c>
      <c r="U365" s="4">
        <f>A1251</f>
        <v>46171</v>
      </c>
      <c r="V365" s="10">
        <f>(F1251-F1247)/F1247</f>
        <v>-5.1608463788061975E-3</v>
      </c>
      <c r="W365" s="10">
        <f>[1]SPX_20260609_MULT!V365</f>
        <v>1.4262269248499139E-2</v>
      </c>
      <c r="X365" s="10">
        <f>LN(F1251/F1247)</f>
        <v>-5.1742095431323906E-3</v>
      </c>
      <c r="Y365" s="10">
        <f>[1]SPX_20260609_MULT!X365</f>
        <v>1.4161519899381265E-2</v>
      </c>
    </row>
    <row r="366" spans="1:25" x14ac:dyDescent="0.35">
      <c r="A366" s="4">
        <v>44880</v>
      </c>
      <c r="B366" s="5">
        <v>71.94</v>
      </c>
      <c r="C366" s="5">
        <v>72.540000000000006</v>
      </c>
      <c r="D366" s="5">
        <v>70.88</v>
      </c>
      <c r="E366" s="5">
        <v>72.290000000000006</v>
      </c>
      <c r="F366" s="5">
        <v>65.509699999999995</v>
      </c>
      <c r="G366" s="7">
        <v>89700</v>
      </c>
      <c r="I366" s="4">
        <f>A371</f>
        <v>44887</v>
      </c>
      <c r="J366" s="10">
        <f>(F371-F366)/F366</f>
        <v>2.0058098266363719E-2</v>
      </c>
      <c r="K366" s="10">
        <f>[1]SPX_20260609_MULT!J366</f>
        <v>2.9686627101532699E-3</v>
      </c>
      <c r="L366" s="10">
        <f>LN(F371/F366)</f>
        <v>1.9859584758742863E-2</v>
      </c>
      <c r="M366" s="10">
        <f>[1]SPX_20260609_MULT!L366</f>
        <v>2.9642649325391057E-3</v>
      </c>
      <c r="O366" s="4">
        <f>A1125</f>
        <v>45986</v>
      </c>
      <c r="P366" s="10">
        <f>(F1125-F1120)/F1120</f>
        <v>1.9585390978341028E-3</v>
      </c>
      <c r="Q366" s="10">
        <f>[1]SPX_20260609_MULT!P366</f>
        <v>2.2450191994650114E-2</v>
      </c>
      <c r="R366" s="10">
        <f>LN(F1125/F1120)</f>
        <v>1.9566236606997659E-3</v>
      </c>
      <c r="S366" s="10">
        <f>[1]SPX_20260609_MULT!R366</f>
        <v>2.220189576268012E-2</v>
      </c>
      <c r="U366" s="4">
        <f>A1252</f>
        <v>46174</v>
      </c>
      <c r="V366" s="10">
        <f>(F1252-F1247)/F1247</f>
        <v>-2.0127300877343914E-2</v>
      </c>
      <c r="W366" s="10">
        <f>[1]SPX_20260609_MULT!V366</f>
        <v>1.6926240298829963E-2</v>
      </c>
      <c r="X366" s="10">
        <f>LN(F1252/F1247)</f>
        <v>-2.0332614609538922E-2</v>
      </c>
      <c r="Y366" s="10">
        <f>[1]SPX_20260609_MULT!X366</f>
        <v>1.678458768975135E-2</v>
      </c>
    </row>
    <row r="367" spans="1:25" x14ac:dyDescent="0.35">
      <c r="A367" s="4">
        <v>44881</v>
      </c>
      <c r="B367" s="5">
        <v>72.61</v>
      </c>
      <c r="C367" s="5">
        <v>73.52</v>
      </c>
      <c r="D367" s="5">
        <v>72.52</v>
      </c>
      <c r="E367" s="5">
        <v>72.819999999999993</v>
      </c>
      <c r="F367" s="5">
        <v>65.989999999999995</v>
      </c>
      <c r="G367" s="7">
        <v>83100</v>
      </c>
      <c r="I367" s="4">
        <f>A372</f>
        <v>44888</v>
      </c>
      <c r="J367" s="10">
        <f>(F372-F367)/F367</f>
        <v>3.0074253674799219E-2</v>
      </c>
      <c r="K367" s="10">
        <f>[1]SPX_20260609_MULT!J367</f>
        <v>1.7295688834214559E-2</v>
      </c>
      <c r="L367" s="10">
        <f>LN(F372/F367)</f>
        <v>2.9630890589524117E-2</v>
      </c>
      <c r="M367" s="10">
        <f>[1]SPX_20260609_MULT!L367</f>
        <v>1.7147820957622142E-2</v>
      </c>
      <c r="O367" s="4">
        <f>A1126</f>
        <v>45987</v>
      </c>
      <c r="P367" s="10">
        <f>(F1126-F1121)/F1121</f>
        <v>4.3654332505568029E-2</v>
      </c>
      <c r="Q367" s="10">
        <f>[1]SPX_20260609_MULT!P367</f>
        <v>2.5661786959007719E-2</v>
      </c>
      <c r="R367" s="10">
        <f>LN(F1126/F1121)</f>
        <v>4.2728335502429417E-2</v>
      </c>
      <c r="S367" s="10">
        <f>[1]SPX_20260609_MULT!R367</f>
        <v>2.5338050064450068E-2</v>
      </c>
      <c r="U367" s="4">
        <f>A1253</f>
        <v>46175</v>
      </c>
      <c r="V367" s="10">
        <f>(F1253-F1248)/F1248</f>
        <v>5.206525511975206E-4</v>
      </c>
      <c r="W367" s="10">
        <f>[1]SPX_20260609_MULT!V367</f>
        <v>1.2056549934769673E-2</v>
      </c>
      <c r="X367" s="10">
        <f>LN(F1253/F1248)</f>
        <v>5.2051705868570502E-4</v>
      </c>
      <c r="Y367" s="10">
        <f>[1]SPX_20260609_MULT!X367</f>
        <v>1.1984448686262651E-2</v>
      </c>
    </row>
    <row r="368" spans="1:25" x14ac:dyDescent="0.35">
      <c r="A368" s="4">
        <v>44882</v>
      </c>
      <c r="B368" s="5">
        <v>72.48</v>
      </c>
      <c r="C368" s="5">
        <v>72.48</v>
      </c>
      <c r="D368" s="5">
        <v>71</v>
      </c>
      <c r="E368" s="5">
        <v>71.41</v>
      </c>
      <c r="F368" s="5">
        <v>64.712199999999996</v>
      </c>
      <c r="G368" s="7">
        <v>100200</v>
      </c>
      <c r="I368" s="4">
        <f>A373</f>
        <v>44890</v>
      </c>
      <c r="J368" s="10">
        <f>(F373-F369)/F369</f>
        <v>2.3816567825182121E-2</v>
      </c>
      <c r="K368" s="10">
        <f>[1]SPX_20260609_MULT!J368</f>
        <v>1.5327815134949005E-2</v>
      </c>
      <c r="L368" s="10">
        <f>LN(F373/F369)</f>
        <v>2.3537377587866243E-2</v>
      </c>
      <c r="M368" s="10">
        <f>[1]SPX_20260609_MULT!L368</f>
        <v>1.521153092628544E-2</v>
      </c>
      <c r="O368" s="4">
        <f>A1127</f>
        <v>45989</v>
      </c>
      <c r="P368" s="10">
        <f>(F1127-F1123)/F1123</f>
        <v>3.7774204245538005E-2</v>
      </c>
      <c r="Q368" s="10">
        <f>[1]SPX_20260609_MULT!P368</f>
        <v>3.7270932190691358E-2</v>
      </c>
      <c r="R368" s="10">
        <f>LN(F1127/F1123)</f>
        <v>3.7078231452119484E-2</v>
      </c>
      <c r="S368" s="10">
        <f>[1]SPX_20260609_MULT!R368</f>
        <v>3.659316049546648E-2</v>
      </c>
      <c r="U368" s="4">
        <f>A1254</f>
        <v>46176</v>
      </c>
      <c r="V368" s="10">
        <f>(F1254-F1249)/F1249</f>
        <v>-3.2591826176927068E-2</v>
      </c>
      <c r="W368" s="10">
        <f>[1]SPX_20260609_MULT!V368</f>
        <v>4.4296131278657239E-3</v>
      </c>
      <c r="X368" s="10">
        <f>LN(F1254/F1249)</f>
        <v>-3.313476935969855E-2</v>
      </c>
      <c r="Y368" s="10">
        <f>[1]SPX_20260609_MULT!X368</f>
        <v>4.4198312675678324E-3</v>
      </c>
    </row>
    <row r="369" spans="1:25" x14ac:dyDescent="0.35">
      <c r="A369" s="4">
        <v>44883</v>
      </c>
      <c r="B369" s="5">
        <v>72.48</v>
      </c>
      <c r="C369" s="5">
        <v>73.52</v>
      </c>
      <c r="D369" s="5">
        <v>72.33</v>
      </c>
      <c r="E369" s="5">
        <v>73.48</v>
      </c>
      <c r="F369" s="5">
        <v>66.588099999999997</v>
      </c>
      <c r="G369" s="7">
        <v>99900</v>
      </c>
      <c r="I369" s="4">
        <f>A374</f>
        <v>44893</v>
      </c>
      <c r="J369" s="10">
        <f>(F374-F370)/F370</f>
        <v>1.5115435763865629E-2</v>
      </c>
      <c r="K369" s="10">
        <f>[1]SPX_20260609_MULT!J369</f>
        <v>3.544357725544128E-3</v>
      </c>
      <c r="L369" s="10">
        <f>LN(F374/F370)</f>
        <v>1.5002335843621767E-2</v>
      </c>
      <c r="M369" s="10">
        <f>[1]SPX_20260609_MULT!L369</f>
        <v>3.5380912923228978E-3</v>
      </c>
      <c r="O369" s="4">
        <f>A1128</f>
        <v>45992</v>
      </c>
      <c r="P369" s="10">
        <f>(F1128-F1124)/F1124</f>
        <v>4.1795064115887584E-2</v>
      </c>
      <c r="Q369" s="10">
        <f>[1]SPX_20260609_MULT!P369</f>
        <v>1.6033985729800696E-2</v>
      </c>
      <c r="R369" s="10">
        <f>LN(F1128/F1124)</f>
        <v>4.0945248475426334E-2</v>
      </c>
      <c r="S369" s="10">
        <f>[1]SPX_20260609_MULT!R369</f>
        <v>1.5906799118291251E-2</v>
      </c>
      <c r="U369" s="4">
        <f>A1255</f>
        <v>46177</v>
      </c>
      <c r="V369" s="10">
        <f>(F1255-F1250)/F1250</f>
        <v>-1.2399580859238576E-2</v>
      </c>
      <c r="W369" s="10">
        <f>[1]SPX_20260609_MULT!V369</f>
        <v>2.7351957299744786E-3</v>
      </c>
      <c r="X369" s="10">
        <f>LN(F1255/F1250)</f>
        <v>-1.2477097107839504E-2</v>
      </c>
      <c r="Y369" s="10">
        <f>[1]SPX_20260609_MULT!X369</f>
        <v>2.7314618891078495E-3</v>
      </c>
    </row>
    <row r="370" spans="1:25" x14ac:dyDescent="0.35">
      <c r="A370" s="4">
        <v>44886</v>
      </c>
      <c r="B370" s="5">
        <v>73.91</v>
      </c>
      <c r="C370" s="5">
        <v>74.83</v>
      </c>
      <c r="D370" s="5">
        <v>73.44</v>
      </c>
      <c r="E370" s="5">
        <v>74.099999999999994</v>
      </c>
      <c r="F370" s="5">
        <v>67.149900000000002</v>
      </c>
      <c r="G370" s="7">
        <v>109700</v>
      </c>
      <c r="I370" s="4">
        <f>A375</f>
        <v>44894</v>
      </c>
      <c r="J370" s="10">
        <f>(F375-F371)/F371</f>
        <v>-8.1408242883888665E-4</v>
      </c>
      <c r="K370" s="10">
        <f>[1]SPX_20260609_MULT!J370</f>
        <v>-1.147727754966117E-2</v>
      </c>
      <c r="L370" s="10">
        <f>LN(F375/F371)</f>
        <v>-8.1441397388819746E-4</v>
      </c>
      <c r="M370" s="10">
        <f>[1]SPX_20260609_MULT!L370</f>
        <v>-1.1543649837136068E-2</v>
      </c>
      <c r="O370" s="4">
        <f>A1129</f>
        <v>45993</v>
      </c>
      <c r="P370" s="10">
        <f>(F1129-F1125)/F1125</f>
        <v>3.0176674079565168E-2</v>
      </c>
      <c r="Q370" s="10">
        <f>[1]SPX_20260609_MULT!P370</f>
        <v>9.3838792497632408E-3</v>
      </c>
      <c r="R370" s="10">
        <f>LN(F1129/F1125)</f>
        <v>2.9730315764846759E-2</v>
      </c>
      <c r="S370" s="10">
        <f>[1]SPX_20260609_MULT!R370</f>
        <v>9.3401241701439649E-3</v>
      </c>
      <c r="U370" s="4">
        <f>A1256</f>
        <v>46178</v>
      </c>
      <c r="V370" s="10">
        <f>(F1256-F1251)/F1251</f>
        <v>-6.9168251772436205E-3</v>
      </c>
      <c r="W370" s="10">
        <f>[1]SPX_20260609_MULT!V370</f>
        <v>-2.5899229210149512E-2</v>
      </c>
      <c r="X370" s="10">
        <f>LN(F1256/F1251)</f>
        <v>-6.9408572939216612E-3</v>
      </c>
      <c r="Y370" s="10">
        <f>[1]SPX_20260609_MULT!X370</f>
        <v>-2.6240519921431268E-2</v>
      </c>
    </row>
    <row r="371" spans="1:25" x14ac:dyDescent="0.35">
      <c r="A371" s="4">
        <v>44887</v>
      </c>
      <c r="B371" s="5">
        <v>74.33</v>
      </c>
      <c r="C371" s="5">
        <v>74.98</v>
      </c>
      <c r="D371" s="5">
        <v>72.959999999999994</v>
      </c>
      <c r="E371" s="5">
        <v>73.739999999999995</v>
      </c>
      <c r="F371" s="5">
        <v>66.823700000000002</v>
      </c>
      <c r="G371" s="7">
        <v>139700</v>
      </c>
      <c r="I371" s="4">
        <f>A376</f>
        <v>44895</v>
      </c>
      <c r="J371" s="10">
        <f>(F376-F372)/F372</f>
        <v>-4.2662994706845212E-3</v>
      </c>
      <c r="K371" s="10">
        <f>[1]SPX_20260609_MULT!J371</f>
        <v>1.3123091133922233E-2</v>
      </c>
      <c r="L371" s="10">
        <f>LN(F376/F372)</f>
        <v>-4.2754260934583814E-3</v>
      </c>
      <c r="M371" s="10">
        <f>[1]SPX_20260609_MULT!L371</f>
        <v>1.3037729369245962E-2</v>
      </c>
      <c r="O371" s="4">
        <f>A1130</f>
        <v>45994</v>
      </c>
      <c r="P371" s="10">
        <f>(F1130-F1126)/F1126</f>
        <v>3.4928891157789126E-2</v>
      </c>
      <c r="Q371" s="10">
        <f>[1]SPX_20260609_MULT!P371</f>
        <v>5.4472956098659585E-3</v>
      </c>
      <c r="R371" s="10">
        <f>LN(F1130/F1126)</f>
        <v>3.4332720161718296E-2</v>
      </c>
      <c r="S371" s="10">
        <f>[1]SPX_20260609_MULT!R371</f>
        <v>5.4325127552223912E-3</v>
      </c>
      <c r="U371" s="4">
        <f>A1257</f>
        <v>46181</v>
      </c>
      <c r="V371" s="10">
        <f>(F1257-F1252)/F1252</f>
        <v>-1.3518258426966346E-2</v>
      </c>
      <c r="W371" s="10">
        <f>[1]SPX_20260609_MULT!V371</f>
        <v>-2.5557644688038499E-2</v>
      </c>
      <c r="X371" s="10">
        <f>LN(F1257/F1252)</f>
        <v>-1.3610461979613499E-2</v>
      </c>
      <c r="Y371" s="10">
        <f>[1]SPX_20260609_MULT!X371</f>
        <v>-2.5889914876016114E-2</v>
      </c>
    </row>
    <row r="372" spans="1:25" x14ac:dyDescent="0.35">
      <c r="A372" s="4">
        <v>44888</v>
      </c>
      <c r="B372" s="5">
        <v>73.52</v>
      </c>
      <c r="C372" s="5">
        <v>75.33</v>
      </c>
      <c r="D372" s="5">
        <v>73.52</v>
      </c>
      <c r="E372" s="5">
        <v>75.010000000000005</v>
      </c>
      <c r="F372" s="5">
        <v>67.974599999999995</v>
      </c>
      <c r="G372" s="7">
        <v>126600</v>
      </c>
      <c r="I372" s="4">
        <f>A377</f>
        <v>44896</v>
      </c>
      <c r="J372" s="10">
        <f>(F377-F372)/F372</f>
        <v>-9.1990243414451257E-3</v>
      </c>
      <c r="K372" s="10">
        <f>[1]SPX_20260609_MULT!J372</f>
        <v>1.2244081584004928E-2</v>
      </c>
      <c r="L372" s="10">
        <f>LN(F377/F372)</f>
        <v>-9.2415966494573121E-3</v>
      </c>
      <c r="M372" s="10">
        <f>[1]SPX_20260609_MULT!L372</f>
        <v>1.2169729120257516E-2</v>
      </c>
      <c r="O372" s="4">
        <f>A1131</f>
        <v>45995</v>
      </c>
      <c r="P372" s="10">
        <f>(F1131-F1126)/F1126</f>
        <v>2.4578616297081819E-2</v>
      </c>
      <c r="Q372" s="10">
        <f>[1]SPX_20260609_MULT!P372</f>
        <v>6.5335019402769133E-3</v>
      </c>
      <c r="R372" s="10">
        <f>LN(F1131/F1126)</f>
        <v>2.4281422011483908E-2</v>
      </c>
      <c r="S372" s="10">
        <f>[1]SPX_20260609_MULT!R372</f>
        <v>6.5122511277375074E-3</v>
      </c>
      <c r="U372" s="4">
        <f>A1258</f>
        <v>46182</v>
      </c>
      <c r="V372" s="10">
        <f>(F1258-F1253)/F1253</f>
        <v>-1.7346053772763245E-4</v>
      </c>
      <c r="W372" s="10">
        <f>[1]SPX_20260609_MULT!V372</f>
        <v>-2.9321179253137857E-2</v>
      </c>
      <c r="X372" s="10">
        <f>LN(F1258/F1253)</f>
        <v>-1.7347558374662539E-4</v>
      </c>
      <c r="Y372" s="10">
        <f>[1]SPX_20260609_MULT!X372</f>
        <v>-2.9759637038234105E-2</v>
      </c>
    </row>
    <row r="373" spans="1:25" x14ac:dyDescent="0.35">
      <c r="A373" s="4">
        <v>44890</v>
      </c>
      <c r="B373" s="5">
        <v>75.569999999999993</v>
      </c>
      <c r="C373" s="5">
        <v>76.2</v>
      </c>
      <c r="D373" s="5">
        <v>75.23</v>
      </c>
      <c r="E373" s="5">
        <v>75.23</v>
      </c>
      <c r="F373" s="5">
        <v>68.174000000000007</v>
      </c>
      <c r="G373" s="7">
        <v>87400</v>
      </c>
      <c r="I373" s="4">
        <f>A378</f>
        <v>44897</v>
      </c>
      <c r="J373" s="10">
        <f>(F378-F373)/F373</f>
        <v>-1.1167013817584498E-2</v>
      </c>
      <c r="K373" s="10">
        <f>[1]SPX_20260609_MULT!J373</f>
        <v>1.1321048271759136E-2</v>
      </c>
      <c r="L373" s="10">
        <f>LN(F378/F373)</f>
        <v>-1.1229833022823429E-2</v>
      </c>
      <c r="M373" s="10">
        <f>[1]SPX_20260609_MULT!L373</f>
        <v>1.1257444793309432E-2</v>
      </c>
      <c r="O373" s="4">
        <f>A1132</f>
        <v>45996</v>
      </c>
      <c r="P373" s="10">
        <f>(F1132-F1127)/F1127</f>
        <v>3.1875335135312641E-2</v>
      </c>
      <c r="Q373" s="10">
        <f>[1]SPX_20260609_MULT!P373</f>
        <v>3.1113769306982371E-3</v>
      </c>
      <c r="R373" s="10">
        <f>LN(F1132/F1127)</f>
        <v>3.137786047506174E-2</v>
      </c>
      <c r="S373" s="10">
        <f>[1]SPX_20260609_MULT!R373</f>
        <v>3.10654661419257E-3</v>
      </c>
    </row>
    <row r="374" spans="1:25" x14ac:dyDescent="0.35">
      <c r="A374" s="4">
        <v>44893</v>
      </c>
      <c r="B374" s="5">
        <v>75.03</v>
      </c>
      <c r="C374" s="5">
        <v>75.67</v>
      </c>
      <c r="D374" s="5">
        <v>74.959999999999994</v>
      </c>
      <c r="E374" s="5">
        <v>75.22</v>
      </c>
      <c r="F374" s="5">
        <v>68.164900000000003</v>
      </c>
      <c r="G374" s="7">
        <v>135200</v>
      </c>
      <c r="I374" s="4">
        <f>A379</f>
        <v>44900</v>
      </c>
      <c r="J374" s="10">
        <f>(F379-F374)/F374</f>
        <v>5.7963849429838475E-2</v>
      </c>
      <c r="K374" s="10">
        <f>[1]SPX_20260609_MULT!J374</f>
        <v>8.8044220852087195E-3</v>
      </c>
      <c r="L374" s="10">
        <f>LN(F379/F374)</f>
        <v>5.6346164071470521E-2</v>
      </c>
      <c r="M374" s="10">
        <f>[1]SPX_20260609_MULT!L374</f>
        <v>8.7658891692832166E-3</v>
      </c>
      <c r="O374" s="4">
        <f>A1133</f>
        <v>45999</v>
      </c>
      <c r="P374" s="10">
        <f>(F1133-F1128)/F1128</f>
        <v>-5.7618576732242849E-3</v>
      </c>
      <c r="Q374" s="10">
        <f>[1]SPX_20260609_MULT!P374</f>
        <v>4.9731015037232399E-3</v>
      </c>
      <c r="R374" s="10">
        <f>LN(F1133/F1128)</f>
        <v>-5.7785212146122074E-3</v>
      </c>
      <c r="S374" s="10">
        <f>[1]SPX_20260609_MULT!R374</f>
        <v>4.9607764799467057E-3</v>
      </c>
    </row>
    <row r="375" spans="1:25" x14ac:dyDescent="0.35">
      <c r="A375" s="4">
        <v>44894</v>
      </c>
      <c r="B375" s="5">
        <v>74.56</v>
      </c>
      <c r="C375" s="5">
        <v>74.709999999999994</v>
      </c>
      <c r="D375" s="5">
        <v>73.349999999999994</v>
      </c>
      <c r="E375" s="5">
        <v>73.680000000000007</v>
      </c>
      <c r="F375" s="5">
        <v>66.769300000000001</v>
      </c>
      <c r="G375" s="7">
        <v>132100</v>
      </c>
      <c r="I375" s="4">
        <f>A380</f>
        <v>44901</v>
      </c>
      <c r="J375" s="10">
        <f>(F380-F375)/F375</f>
        <v>6.0803393176205166E-2</v>
      </c>
      <c r="K375" s="10">
        <f>[1]SPX_20260609_MULT!J375</f>
        <v>-4.1362887419057774E-3</v>
      </c>
      <c r="L375" s="10">
        <f>LN(F380/F375)</f>
        <v>5.9026539139862812E-2</v>
      </c>
      <c r="M375" s="10">
        <f>[1]SPX_20260609_MULT!L375</f>
        <v>-4.1448668467009512E-3</v>
      </c>
      <c r="O375" s="4">
        <f>A1134</f>
        <v>46000</v>
      </c>
      <c r="P375" s="10">
        <f>(F1134-F1129)/F1129</f>
        <v>-1.8334182832129148E-2</v>
      </c>
      <c r="Q375" s="10">
        <f>[1]SPX_20260609_MULT!P375</f>
        <v>1.6311460408332124E-3</v>
      </c>
      <c r="R375" s="10">
        <f>LN(F1134/F1129)</f>
        <v>-1.850433692873291E-2</v>
      </c>
      <c r="S375" s="10">
        <f>[1]SPX_20260609_MULT!R375</f>
        <v>1.6298171669918286E-3</v>
      </c>
    </row>
    <row r="376" spans="1:25" x14ac:dyDescent="0.35">
      <c r="A376" s="4">
        <v>44895</v>
      </c>
      <c r="B376" s="5">
        <v>73.97</v>
      </c>
      <c r="C376" s="5">
        <v>75</v>
      </c>
      <c r="D376" s="5">
        <v>73.2</v>
      </c>
      <c r="E376" s="5">
        <v>74.69</v>
      </c>
      <c r="F376" s="5">
        <v>67.684600000000003</v>
      </c>
      <c r="G376" s="7">
        <v>253900</v>
      </c>
      <c r="I376" s="4">
        <f>A381</f>
        <v>44902</v>
      </c>
      <c r="J376" s="10">
        <f>(F381-F376)/F376</f>
        <v>4.4048424604710576E-2</v>
      </c>
      <c r="K376" s="10">
        <f>[1]SPX_20260609_MULT!J376</f>
        <v>-3.5829964490419024E-2</v>
      </c>
      <c r="L376" s="10">
        <f>LN(F381/F376)</f>
        <v>4.3105872105742606E-2</v>
      </c>
      <c r="M376" s="10">
        <f>[1]SPX_20260609_MULT!L376</f>
        <v>-3.6487614542281388E-2</v>
      </c>
      <c r="O376" s="4">
        <f>A1135</f>
        <v>46001</v>
      </c>
      <c r="P376" s="10">
        <f>(F1135-F1130)/F1130</f>
        <v>-1.0437065342804106E-3</v>
      </c>
      <c r="Q376" s="10">
        <f>[1]SPX_20260609_MULT!P376</f>
        <v>5.3958408403309722E-3</v>
      </c>
      <c r="R376" s="10">
        <f>LN(F1135/F1130)</f>
        <v>-1.044251575220144E-3</v>
      </c>
      <c r="S376" s="10">
        <f>[1]SPX_20260609_MULT!R376</f>
        <v>5.3813354469446238E-3</v>
      </c>
    </row>
    <row r="377" spans="1:25" x14ac:dyDescent="0.35">
      <c r="A377" s="4">
        <v>44896</v>
      </c>
      <c r="B377" s="5">
        <v>75.41</v>
      </c>
      <c r="C377" s="5">
        <v>75.86</v>
      </c>
      <c r="D377" s="5">
        <v>74.25</v>
      </c>
      <c r="E377" s="5">
        <v>74.319999999999993</v>
      </c>
      <c r="F377" s="5">
        <v>67.349299999999999</v>
      </c>
      <c r="G377" s="7">
        <v>138000</v>
      </c>
      <c r="I377" s="4">
        <f>A382</f>
        <v>44903</v>
      </c>
      <c r="J377" s="10">
        <f>(F382-F377)/F377</f>
        <v>5.8799423305067718E-2</v>
      </c>
      <c r="K377" s="10">
        <f>[1]SPX_20260609_MULT!J377</f>
        <v>-2.77341238410201E-2</v>
      </c>
      <c r="L377" s="10">
        <f>LN(F382/F377)</f>
        <v>5.7135646702232139E-2</v>
      </c>
      <c r="M377" s="10">
        <f>[1]SPX_20260609_MULT!L377</f>
        <v>-2.8125976782631106E-2</v>
      </c>
      <c r="O377" s="4">
        <f>A1136</f>
        <v>46002</v>
      </c>
      <c r="P377" s="10">
        <f>(F1136-F1131)/F1131</f>
        <v>1.9780553470578235E-2</v>
      </c>
      <c r="Q377" s="10">
        <f>[1]SPX_20260609_MULT!P377</f>
        <v>6.3991733205897771E-3</v>
      </c>
      <c r="R377" s="10">
        <f>LN(F1136/F1131)</f>
        <v>1.9587460493167404E-2</v>
      </c>
      <c r="S377" s="10">
        <f>[1]SPX_20260609_MULT!R377</f>
        <v>6.3787855413941288E-3</v>
      </c>
    </row>
    <row r="378" spans="1:25" x14ac:dyDescent="0.35">
      <c r="A378" s="4">
        <v>44897</v>
      </c>
      <c r="B378" s="5">
        <v>73.5</v>
      </c>
      <c r="C378" s="5">
        <v>74.73</v>
      </c>
      <c r="D378" s="5">
        <v>73.290000000000006</v>
      </c>
      <c r="E378" s="5">
        <v>74.39</v>
      </c>
      <c r="F378" s="5">
        <v>67.412700000000001</v>
      </c>
      <c r="G378" s="7">
        <v>143000</v>
      </c>
      <c r="I378" s="4">
        <f>A383</f>
        <v>44904</v>
      </c>
      <c r="J378" s="10">
        <f>(F383-F378)/F378</f>
        <v>6.1837012907063477E-2</v>
      </c>
      <c r="K378" s="10">
        <f>[1]SPX_20260609_MULT!J378</f>
        <v>-3.3725495493282881E-2</v>
      </c>
      <c r="L378" s="10">
        <f>LN(F383/F378)</f>
        <v>6.0000439202816142E-2</v>
      </c>
      <c r="M378" s="10">
        <f>[1]SPX_20260609_MULT!L378</f>
        <v>-3.4307318981152066E-2</v>
      </c>
      <c r="O378" s="4">
        <f>A1137</f>
        <v>46003</v>
      </c>
      <c r="P378" s="10">
        <f>(F1137-F1132)/F1132</f>
        <v>2.3793717084262173E-2</v>
      </c>
      <c r="Q378" s="10">
        <f>[1]SPX_20260609_MULT!P378</f>
        <v>-6.2572340221418669E-3</v>
      </c>
      <c r="R378" s="10">
        <f>LN(F1137/F1132)</f>
        <v>2.3515058164009804E-2</v>
      </c>
      <c r="S378" s="10">
        <f>[1]SPX_20260609_MULT!R378</f>
        <v>-6.2768925592276712E-3</v>
      </c>
    </row>
    <row r="379" spans="1:25" x14ac:dyDescent="0.35">
      <c r="A379" s="4">
        <v>44900</v>
      </c>
      <c r="B379" s="5">
        <v>78.81</v>
      </c>
      <c r="C379" s="5">
        <v>80.11</v>
      </c>
      <c r="D379" s="5">
        <v>78.510000000000005</v>
      </c>
      <c r="E379" s="5">
        <v>79.58</v>
      </c>
      <c r="F379" s="5">
        <v>72.116</v>
      </c>
      <c r="G379" s="7">
        <v>972800</v>
      </c>
      <c r="I379" s="4">
        <f>A384</f>
        <v>44907</v>
      </c>
      <c r="J379" s="10">
        <f>(F384-F379)/F379</f>
        <v>-7.1634588718175836E-3</v>
      </c>
      <c r="K379" s="10">
        <f>[1]SPX_20260609_MULT!J379</f>
        <v>-2.0706004223574096E-3</v>
      </c>
      <c r="L379" s="10">
        <f>LN(F384/F379)</f>
        <v>-7.1892396367334273E-3</v>
      </c>
      <c r="M379" s="10">
        <f>[1]SPX_20260609_MULT!L379</f>
        <v>-2.0727470791694793E-3</v>
      </c>
      <c r="O379" s="4">
        <f>A1138</f>
        <v>46006</v>
      </c>
      <c r="P379" s="10">
        <f>(F1138-F1133)/F1133</f>
        <v>4.8937901190676057E-2</v>
      </c>
      <c r="Q379" s="10">
        <f>[1]SPX_20260609_MULT!P379</f>
        <v>-4.3817946481285982E-3</v>
      </c>
      <c r="R379" s="10">
        <f>LN(F1138/F1133)</f>
        <v>4.7778129559572627E-2</v>
      </c>
      <c r="S379" s="10">
        <f>[1]SPX_20260609_MULT!R379</f>
        <v>-4.391422846450584E-3</v>
      </c>
    </row>
    <row r="380" spans="1:25" x14ac:dyDescent="0.35">
      <c r="A380" s="4">
        <v>44901</v>
      </c>
      <c r="B380" s="5">
        <v>79.27</v>
      </c>
      <c r="C380" s="5">
        <v>79.75</v>
      </c>
      <c r="D380" s="5">
        <v>77.69</v>
      </c>
      <c r="E380" s="5">
        <v>78.16</v>
      </c>
      <c r="F380" s="5">
        <v>70.829099999999997</v>
      </c>
      <c r="G380" s="7">
        <v>380300</v>
      </c>
      <c r="I380" s="4">
        <f>A385</f>
        <v>44908</v>
      </c>
      <c r="J380" s="10">
        <f>(F385-F380)/F380</f>
        <v>2.1495402313456022E-2</v>
      </c>
      <c r="K380" s="10">
        <f>[1]SPX_20260609_MULT!J380</f>
        <v>1.988955308708374E-2</v>
      </c>
      <c r="L380" s="10">
        <f>LN(F385/F380)</f>
        <v>2.1267634348578358E-2</v>
      </c>
      <c r="M380" s="10">
        <f>[1]SPX_20260609_MULT!L380</f>
        <v>1.9694340146165099E-2</v>
      </c>
      <c r="O380" s="4">
        <f>A1139</f>
        <v>46007</v>
      </c>
      <c r="P380" s="10">
        <f>(F1139-F1134)/F1134</f>
        <v>5.9681793093518308E-2</v>
      </c>
      <c r="Q380" s="10">
        <f>[1]SPX_20260609_MULT!P380</f>
        <v>-5.884064371927367E-3</v>
      </c>
      <c r="R380" s="10">
        <f>LN(F1139/F1134)</f>
        <v>5.7968667861584611E-2</v>
      </c>
      <c r="S380" s="10">
        <f>[1]SPX_20260609_MULT!R380</f>
        <v>-5.9014436862302247E-3</v>
      </c>
    </row>
    <row r="381" spans="1:25" x14ac:dyDescent="0.35">
      <c r="A381" s="4">
        <v>44902</v>
      </c>
      <c r="B381" s="5">
        <v>78.14</v>
      </c>
      <c r="C381" s="5">
        <v>78.2</v>
      </c>
      <c r="D381" s="5">
        <v>76.97</v>
      </c>
      <c r="E381" s="5">
        <v>77.98</v>
      </c>
      <c r="F381" s="5">
        <v>70.665999999999997</v>
      </c>
      <c r="G381" s="7">
        <v>593000</v>
      </c>
      <c r="I381" s="4">
        <f>A386</f>
        <v>44909</v>
      </c>
      <c r="J381" s="10">
        <f>(F386-F381)/F381</f>
        <v>2.0519061500580235E-2</v>
      </c>
      <c r="K381" s="10">
        <f>[1]SPX_20260609_MULT!J381</f>
        <v>1.5607892778904838E-2</v>
      </c>
      <c r="L381" s="10">
        <f>LN(F386/F381)</f>
        <v>2.0311381682815231E-2</v>
      </c>
      <c r="M381" s="10">
        <f>[1]SPX_20260609_MULT!L381</f>
        <v>1.5487342361024517E-2</v>
      </c>
      <c r="O381" s="4">
        <f>A1140</f>
        <v>46008</v>
      </c>
      <c r="P381" s="10">
        <f>(F1140-F1135)/F1135</f>
        <v>4.3796703273414707E-2</v>
      </c>
      <c r="Q381" s="10">
        <f>[1]SPX_20260609_MULT!P381</f>
        <v>-2.3995596601102516E-2</v>
      </c>
      <c r="R381" s="10">
        <f>LN(F1140/F1135)</f>
        <v>4.286474183304724E-2</v>
      </c>
      <c r="S381" s="10">
        <f>[1]SPX_20260609_MULT!R381</f>
        <v>-2.4288180900023909E-2</v>
      </c>
    </row>
    <row r="382" spans="1:25" x14ac:dyDescent="0.35">
      <c r="A382" s="4">
        <v>44903</v>
      </c>
      <c r="B382" s="5">
        <v>78.099999999999994</v>
      </c>
      <c r="C382" s="5">
        <v>79.150000000000006</v>
      </c>
      <c r="D382" s="5">
        <v>77.13</v>
      </c>
      <c r="E382" s="5">
        <v>78.69</v>
      </c>
      <c r="F382" s="5">
        <v>71.309399999999997</v>
      </c>
      <c r="G382" s="7">
        <v>534300</v>
      </c>
      <c r="I382" s="4">
        <f>A387</f>
        <v>44910</v>
      </c>
      <c r="J382" s="10">
        <f>(F387-F382)/F382</f>
        <v>-1.4232345244806398E-2</v>
      </c>
      <c r="K382" s="10">
        <f>[1]SPX_20260609_MULT!J382</f>
        <v>-1.709595787572132E-2</v>
      </c>
      <c r="L382" s="10">
        <f>LN(F387/F382)</f>
        <v>-1.4334596412483306E-2</v>
      </c>
      <c r="M382" s="10">
        <f>[1]SPX_20260609_MULT!L382</f>
        <v>-1.7243780970884914E-2</v>
      </c>
      <c r="O382" s="4">
        <f>A1141</f>
        <v>46009</v>
      </c>
      <c r="P382" s="10">
        <f>(F1141-F1136)/F1136</f>
        <v>3.0747712741753266E-2</v>
      </c>
      <c r="Q382" s="10">
        <f>[1]SPX_20260609_MULT!P382</f>
        <v>-1.829302999565283E-2</v>
      </c>
      <c r="R382" s="10">
        <f>LN(F1141/F1136)</f>
        <v>3.0284473579129445E-2</v>
      </c>
      <c r="S382" s="10">
        <f>[1]SPX_20260609_MULT!R382</f>
        <v>-1.8462416375742443E-2</v>
      </c>
    </row>
    <row r="383" spans="1:25" x14ac:dyDescent="0.35">
      <c r="A383" s="4">
        <v>44904</v>
      </c>
      <c r="B383" s="5">
        <v>77.91</v>
      </c>
      <c r="C383" s="5">
        <v>79.540000000000006</v>
      </c>
      <c r="D383" s="5">
        <v>77.83</v>
      </c>
      <c r="E383" s="5">
        <v>78.989999999999995</v>
      </c>
      <c r="F383" s="5">
        <v>71.581299999999999</v>
      </c>
      <c r="G383" s="7">
        <v>571300</v>
      </c>
      <c r="I383" s="4">
        <f>A388</f>
        <v>44911</v>
      </c>
      <c r="J383" s="10">
        <f>(F388-F383)/F383</f>
        <v>-2.8990811846110579E-2</v>
      </c>
      <c r="K383" s="10">
        <f>[1]SPX_20260609_MULT!J383</f>
        <v>-2.0846944648126135E-2</v>
      </c>
      <c r="L383" s="10">
        <f>LN(F388/F383)</f>
        <v>-2.9419348167209796E-2</v>
      </c>
      <c r="M383" s="10">
        <f>[1]SPX_20260609_MULT!L383</f>
        <v>-2.106731021168614E-2</v>
      </c>
      <c r="O383" s="4">
        <f>A1142</f>
        <v>46010</v>
      </c>
      <c r="P383" s="10">
        <f>(F1142-F1137)/F1137</f>
        <v>-2.0385881533997218E-3</v>
      </c>
      <c r="Q383" s="10">
        <f>[1]SPX_20260609_MULT!P383</f>
        <v>1.0384318200186275E-3</v>
      </c>
      <c r="R383" s="10">
        <f>LN(F1142/F1137)</f>
        <v>-2.0406689025706695E-3</v>
      </c>
      <c r="S383" s="10">
        <f>[1]SPX_20260609_MULT!R383</f>
        <v>1.0378930226669282E-3</v>
      </c>
    </row>
    <row r="384" spans="1:25" x14ac:dyDescent="0.35">
      <c r="A384" s="4">
        <v>44907</v>
      </c>
      <c r="B384" s="5">
        <v>79.540000000000006</v>
      </c>
      <c r="C384" s="5">
        <v>79.819999999999993</v>
      </c>
      <c r="D384" s="5">
        <v>77.92</v>
      </c>
      <c r="E384" s="5">
        <v>79.010000000000005</v>
      </c>
      <c r="F384" s="5">
        <v>71.599400000000003</v>
      </c>
      <c r="G384" s="7">
        <v>466700</v>
      </c>
      <c r="I384" s="4">
        <f>A389</f>
        <v>44914</v>
      </c>
      <c r="J384" s="10">
        <f>(F389-F384)/F384</f>
        <v>-1.4428891862222373E-2</v>
      </c>
      <c r="K384" s="10">
        <f>[1]SPX_20260609_MULT!J384</f>
        <v>-4.3327301347998753E-2</v>
      </c>
      <c r="L384" s="10">
        <f>LN(F389/F384)</f>
        <v>-1.4534000616130978E-2</v>
      </c>
      <c r="M384" s="10">
        <f>[1]SPX_20260609_MULT!L384</f>
        <v>-4.4293953705306609E-2</v>
      </c>
      <c r="O384" s="4">
        <f>A1143</f>
        <v>46013</v>
      </c>
      <c r="P384" s="10">
        <f>(F1143-F1138)/F1138</f>
        <v>1.9030350414625394E-2</v>
      </c>
      <c r="Q384" s="10">
        <f>[1]SPX_20260609_MULT!P384</f>
        <v>9.0926884605961218E-3</v>
      </c>
      <c r="R384" s="10">
        <f>LN(F1143/F1138)</f>
        <v>1.885153830599335E-2</v>
      </c>
      <c r="S384" s="10">
        <f>[1]SPX_20260609_MULT!R384</f>
        <v>9.0515988576927824E-3</v>
      </c>
    </row>
    <row r="385" spans="1:19" x14ac:dyDescent="0.35">
      <c r="A385" s="4">
        <v>44908</v>
      </c>
      <c r="B385" s="5">
        <v>80</v>
      </c>
      <c r="C385" s="5">
        <v>81.33</v>
      </c>
      <c r="D385" s="5">
        <v>79.319999999999993</v>
      </c>
      <c r="E385" s="5">
        <v>79.84</v>
      </c>
      <c r="F385" s="5">
        <v>72.351600000000005</v>
      </c>
      <c r="G385" s="7">
        <v>520100</v>
      </c>
      <c r="I385" s="4">
        <f>A390</f>
        <v>44915</v>
      </c>
      <c r="J385" s="10">
        <f>(F390-F385)/F385</f>
        <v>1.3779930229600806E-3</v>
      </c>
      <c r="K385" s="10">
        <f>[1]SPX_20260609_MULT!J385</f>
        <v>-4.9265434783263042E-2</v>
      </c>
      <c r="L385" s="10">
        <f>LN(F390/F385)</f>
        <v>1.3770444618814207E-3</v>
      </c>
      <c r="M385" s="10">
        <f>[1]SPX_20260609_MULT!L385</f>
        <v>-5.0520366629251634E-2</v>
      </c>
      <c r="O385" s="4">
        <f>A1144</f>
        <v>46014</v>
      </c>
      <c r="P385" s="10">
        <f>(F1144-F1139)/F1139</f>
        <v>1.8240285915452274E-3</v>
      </c>
      <c r="Q385" s="10">
        <f>[1]SPX_20260609_MULT!P385</f>
        <v>1.6106766979696888E-2</v>
      </c>
      <c r="R385" s="10">
        <f>LN(F1144/F1139)</f>
        <v>1.8223670715269912E-3</v>
      </c>
      <c r="S385" s="10">
        <f>[1]SPX_20260609_MULT!R385</f>
        <v>1.5978429245122043E-2</v>
      </c>
    </row>
    <row r="386" spans="1:19" x14ac:dyDescent="0.35">
      <c r="A386" s="4">
        <v>44909</v>
      </c>
      <c r="B386" s="5">
        <v>79.84</v>
      </c>
      <c r="C386" s="5">
        <v>81.180000000000007</v>
      </c>
      <c r="D386" s="5">
        <v>79.14</v>
      </c>
      <c r="E386" s="5">
        <v>79.58</v>
      </c>
      <c r="F386" s="5">
        <v>72.116</v>
      </c>
      <c r="G386" s="7">
        <v>428400</v>
      </c>
      <c r="I386" s="4">
        <f>A391</f>
        <v>44916</v>
      </c>
      <c r="J386" s="10">
        <f>(F391-F386)/F386</f>
        <v>4.3970824782294691E-3</v>
      </c>
      <c r="K386" s="10">
        <f>[1]SPX_20260609_MULT!J386</f>
        <v>-2.9254276772466881E-2</v>
      </c>
      <c r="L386" s="10">
        <f>LN(F391/F386)</f>
        <v>4.3874435561636954E-3</v>
      </c>
      <c r="M386" s="10">
        <f>[1]SPX_20260609_MULT!L386</f>
        <v>-2.9690716017424814E-2</v>
      </c>
      <c r="O386" s="4">
        <f>A1145</f>
        <v>46015</v>
      </c>
      <c r="P386" s="10">
        <f>(F1145-F1140)/F1140</f>
        <v>-1.2986063736477956E-2</v>
      </c>
      <c r="Q386" s="10">
        <f>[1]SPX_20260609_MULT!P386</f>
        <v>3.1335533321464826E-2</v>
      </c>
      <c r="R386" s="10">
        <f>LN(F1145/F1140)</f>
        <v>-1.3071119827141563E-2</v>
      </c>
      <c r="S386" s="10">
        <f>[1]SPX_20260609_MULT!R386</f>
        <v>3.0854596629938346E-2</v>
      </c>
    </row>
    <row r="387" spans="1:19" x14ac:dyDescent="0.35">
      <c r="A387" s="4">
        <v>44910</v>
      </c>
      <c r="B387" s="5">
        <v>79.7</v>
      </c>
      <c r="C387" s="5">
        <v>79.72</v>
      </c>
      <c r="D387" s="5">
        <v>76.8</v>
      </c>
      <c r="E387" s="5">
        <v>77.569999999999993</v>
      </c>
      <c r="F387" s="5">
        <v>70.294499999999999</v>
      </c>
      <c r="G387" s="7">
        <v>430500</v>
      </c>
      <c r="I387" s="4">
        <f>A392</f>
        <v>44917</v>
      </c>
      <c r="J387" s="10">
        <f>(F392-F387)/F387</f>
        <v>2.965096842569474E-2</v>
      </c>
      <c r="K387" s="10">
        <f>[1]SPX_20260609_MULT!J387</f>
        <v>-1.8830802797920779E-2</v>
      </c>
      <c r="L387" s="10">
        <f>LN(F392/F387)</f>
        <v>2.9219879207499317E-2</v>
      </c>
      <c r="M387" s="10">
        <f>[1]SPX_20260609_MULT!L387</f>
        <v>-1.9010360076631639E-2</v>
      </c>
      <c r="O387" s="4">
        <f>A1146</f>
        <v>46017</v>
      </c>
      <c r="P387" s="10">
        <f>(F1146-F1142)/F1142</f>
        <v>-2.4517181748919628E-3</v>
      </c>
      <c r="Q387" s="10">
        <f>[1]SPX_20260609_MULT!P387</f>
        <v>1.3964430463091712E-2</v>
      </c>
      <c r="R387" s="10">
        <f>LN(F1146/F1142)</f>
        <v>-2.4547285573093239E-3</v>
      </c>
      <c r="S387" s="10">
        <f>[1]SPX_20260609_MULT!R387</f>
        <v>1.3867826114963022E-2</v>
      </c>
    </row>
    <row r="388" spans="1:19" x14ac:dyDescent="0.35">
      <c r="A388" s="4">
        <v>44911</v>
      </c>
      <c r="B388" s="5">
        <v>76.540000000000006</v>
      </c>
      <c r="C388" s="5">
        <v>77.680000000000007</v>
      </c>
      <c r="D388" s="5">
        <v>74.62</v>
      </c>
      <c r="E388" s="5">
        <v>76.7</v>
      </c>
      <c r="F388" s="5">
        <v>69.506100000000004</v>
      </c>
      <c r="G388" s="7">
        <v>5741500</v>
      </c>
      <c r="I388" s="4">
        <f>A393</f>
        <v>44918</v>
      </c>
      <c r="J388" s="10">
        <f>(F393-F388)/F388</f>
        <v>5.6323114086389535E-2</v>
      </c>
      <c r="K388" s="10">
        <f>[1]SPX_20260609_MULT!J388</f>
        <v>-1.9572417438338549E-3</v>
      </c>
      <c r="L388" s="10">
        <f>LN(F393/F388)</f>
        <v>5.479411773044119E-2</v>
      </c>
      <c r="M388" s="10">
        <f>[1]SPX_20260609_MULT!L388</f>
        <v>-1.9591596443943524E-3</v>
      </c>
      <c r="O388" s="4">
        <f>A1147</f>
        <v>46020</v>
      </c>
      <c r="P388" s="10">
        <f>(F1147-F1143)/F1143</f>
        <v>-1.8272974362741466E-2</v>
      </c>
      <c r="Q388" s="10">
        <f>[1]SPX_20260609_MULT!P388</f>
        <v>3.961625183386901E-3</v>
      </c>
      <c r="R388" s="10">
        <f>LN(F1147/F1143)</f>
        <v>-1.844198723683925E-2</v>
      </c>
      <c r="S388" s="10">
        <f>[1]SPX_20260609_MULT!R388</f>
        <v>3.9537986101634455E-3</v>
      </c>
    </row>
    <row r="389" spans="1:19" x14ac:dyDescent="0.35">
      <c r="A389" s="4">
        <v>44914</v>
      </c>
      <c r="B389" s="5">
        <v>76.62</v>
      </c>
      <c r="C389" s="5">
        <v>78.14</v>
      </c>
      <c r="D389" s="5">
        <v>76.45</v>
      </c>
      <c r="E389" s="5">
        <v>77.87</v>
      </c>
      <c r="F389" s="5">
        <v>70.566299999999998</v>
      </c>
      <c r="G389" s="7">
        <v>372200</v>
      </c>
      <c r="I389" s="4">
        <f>A394</f>
        <v>44922</v>
      </c>
      <c r="J389" s="10">
        <f>(F394-F390)/F390</f>
        <v>4.5027487429487062E-2</v>
      </c>
      <c r="K389" s="10">
        <f>[1]SPX_20260609_MULT!J389</f>
        <v>1.9965092814955383E-3</v>
      </c>
      <c r="L389" s="10">
        <f>LN(F394/F390)</f>
        <v>4.4043188831111274E-2</v>
      </c>
      <c r="M389" s="10">
        <f>[1]SPX_20260609_MULT!L389</f>
        <v>1.9945189056023152E-3</v>
      </c>
      <c r="O389" s="4">
        <f>A1148</f>
        <v>46021</v>
      </c>
      <c r="P389" s="10">
        <f>(F1148-F1144)/F1144</f>
        <v>-3.8428026566712211E-3</v>
      </c>
      <c r="Q389" s="10">
        <f>[1]SPX_20260609_MULT!P389</f>
        <v>-1.9609568452875958E-3</v>
      </c>
      <c r="R389" s="10">
        <f>LN(F1148/F1144)</f>
        <v>-3.8502051932105216E-3</v>
      </c>
      <c r="S389" s="10">
        <f>[1]SPX_20260609_MULT!R389</f>
        <v>-1.9628820383876078E-3</v>
      </c>
    </row>
    <row r="390" spans="1:19" x14ac:dyDescent="0.35">
      <c r="A390" s="4">
        <v>44915</v>
      </c>
      <c r="B390" s="5">
        <v>77.77</v>
      </c>
      <c r="C390" s="5">
        <v>80.02</v>
      </c>
      <c r="D390" s="5">
        <v>77.510000000000005</v>
      </c>
      <c r="E390" s="5">
        <v>79.95</v>
      </c>
      <c r="F390" s="5">
        <v>72.451300000000003</v>
      </c>
      <c r="G390" s="7">
        <v>514200</v>
      </c>
      <c r="I390" s="4">
        <f>A395</f>
        <v>44923</v>
      </c>
      <c r="J390" s="10">
        <f>(F395-F391)/F391</f>
        <v>3.5906236237300444E-2</v>
      </c>
      <c r="K390" s="10">
        <f>[1]SPX_20260609_MULT!J390</f>
        <v>-2.4551083026966604E-2</v>
      </c>
      <c r="L390" s="10">
        <f>LN(F395/F391)</f>
        <v>3.5276634178964393E-2</v>
      </c>
      <c r="M390" s="10">
        <f>[1]SPX_20260609_MULT!L390</f>
        <v>-2.4857486283932768E-2</v>
      </c>
      <c r="O390" s="4">
        <f>A1149</f>
        <v>46022</v>
      </c>
      <c r="P390" s="10">
        <f>(F1149-F1145)/F1145</f>
        <v>-8.3002147564859158E-3</v>
      </c>
      <c r="Q390" s="10">
        <f>[1]SPX_20260609_MULT!P390</f>
        <v>-1.2485455600737286E-2</v>
      </c>
      <c r="R390" s="10">
        <f>LN(F1149/F1145)</f>
        <v>-8.3348533439642335E-3</v>
      </c>
      <c r="S390" s="10">
        <f>[1]SPX_20260609_MULT!R390</f>
        <v>-1.2564053809741038E-2</v>
      </c>
    </row>
    <row r="391" spans="1:19" x14ac:dyDescent="0.35">
      <c r="A391" s="4">
        <v>44916</v>
      </c>
      <c r="B391" s="5">
        <v>79.760000000000005</v>
      </c>
      <c r="C391" s="5">
        <v>80.709999999999994</v>
      </c>
      <c r="D391" s="5">
        <v>79.48</v>
      </c>
      <c r="E391" s="5">
        <v>79.930000000000007</v>
      </c>
      <c r="F391" s="5">
        <v>72.433099999999996</v>
      </c>
      <c r="G391" s="7">
        <v>442100</v>
      </c>
      <c r="I391" s="4">
        <f>A396</f>
        <v>44924</v>
      </c>
      <c r="J391" s="10">
        <f>(F396-F392)/F392</f>
        <v>3.4054170558229714E-2</v>
      </c>
      <c r="K391" s="10">
        <f>[1]SPX_20260609_MULT!J391</f>
        <v>7.0348919664108764E-3</v>
      </c>
      <c r="L391" s="10">
        <f>LN(F396/F392)</f>
        <v>3.3487164035270231E-2</v>
      </c>
      <c r="M391" s="10">
        <f>[1]SPX_20260609_MULT!L391</f>
        <v>7.010262556615604E-3</v>
      </c>
      <c r="O391" s="4">
        <f>A1150</f>
        <v>46024</v>
      </c>
      <c r="P391" s="10">
        <f>(F1150-F1146)/F1146</f>
        <v>8.6010630106425831E-3</v>
      </c>
      <c r="Q391" s="10">
        <f>[1]SPX_20260609_MULT!P391</f>
        <v>-1.0313177463487174E-2</v>
      </c>
      <c r="R391" s="10">
        <f>LN(F1150/F1146)</f>
        <v>8.5642846066334051E-3</v>
      </c>
      <c r="S391" s="10">
        <f>[1]SPX_20260609_MULT!R391</f>
        <v>-1.0366726772039137E-2</v>
      </c>
    </row>
    <row r="392" spans="1:19" x14ac:dyDescent="0.35">
      <c r="A392" s="4">
        <v>44917</v>
      </c>
      <c r="B392" s="5">
        <v>79.680000000000007</v>
      </c>
      <c r="C392" s="5">
        <v>80.19</v>
      </c>
      <c r="D392" s="5">
        <v>78.930000000000007</v>
      </c>
      <c r="E392" s="5">
        <v>79.87</v>
      </c>
      <c r="F392" s="5">
        <v>72.378799999999998</v>
      </c>
      <c r="G392" s="7">
        <v>408300</v>
      </c>
      <c r="I392" s="4">
        <f>A397</f>
        <v>44925</v>
      </c>
      <c r="J392" s="10">
        <f>(F397-F393)/F393</f>
        <v>2.0988574098110982E-3</v>
      </c>
      <c r="K392" s="10">
        <f>[1]SPX_20260609_MULT!J392</f>
        <v>-1.3837058332065813E-3</v>
      </c>
      <c r="L392" s="10">
        <f>LN(F397/F393)</f>
        <v>2.0966578857183221E-3</v>
      </c>
      <c r="M392" s="10">
        <f>[1]SPX_20260609_MULT!L392</f>
        <v>-1.3846640381408337E-3</v>
      </c>
      <c r="O392" s="4">
        <f>A1151</f>
        <v>46027</v>
      </c>
      <c r="P392" s="10">
        <f>(F1151-F1147)/F1147</f>
        <v>1.9839414025395345E-2</v>
      </c>
      <c r="Q392" s="10">
        <f>[1]SPX_20260609_MULT!P392</f>
        <v>-5.3439600870018372E-4</v>
      </c>
      <c r="R392" s="10">
        <f>LN(F1151/F1147)</f>
        <v>1.9645177671633426E-2</v>
      </c>
      <c r="S392" s="10">
        <f>[1]SPX_20260609_MULT!R392</f>
        <v>-5.3453884913843067E-4</v>
      </c>
    </row>
    <row r="393" spans="1:19" x14ac:dyDescent="0.35">
      <c r="A393" s="4">
        <v>44918</v>
      </c>
      <c r="B393" s="5">
        <v>79.63</v>
      </c>
      <c r="C393" s="5">
        <v>81.040000000000006</v>
      </c>
      <c r="D393" s="5">
        <v>79.59</v>
      </c>
      <c r="E393" s="5">
        <v>81.02</v>
      </c>
      <c r="F393" s="5">
        <v>73.420900000000003</v>
      </c>
      <c r="G393" s="7">
        <v>439100</v>
      </c>
      <c r="I393" s="4">
        <f>A398</f>
        <v>44929</v>
      </c>
      <c r="J393" s="10">
        <f>(F398-F394)/F394</f>
        <v>-1.5799011009911094E-2</v>
      </c>
      <c r="K393" s="10">
        <f>[1]SPX_20260609_MULT!J393</f>
        <v>-1.3344910883331918E-3</v>
      </c>
      <c r="L393" s="10">
        <f>LN(F398/F394)</f>
        <v>-1.5925145683776797E-2</v>
      </c>
      <c r="M393" s="10">
        <f>[1]SPX_20260609_MULT!L393</f>
        <v>-1.335382314542782E-3</v>
      </c>
      <c r="O393" s="4">
        <f>A1152</f>
        <v>46028</v>
      </c>
      <c r="P393" s="10">
        <f>(F1152-F1148)/F1148</f>
        <v>2.8216373665818178E-2</v>
      </c>
      <c r="Q393" s="10">
        <f>[1]SPX_20260609_MULT!P393</f>
        <v>7.0443602007946339E-3</v>
      </c>
      <c r="R393" s="10">
        <f>LN(F1152/F1148)</f>
        <v>2.7825625104787061E-2</v>
      </c>
      <c r="S393" s="10">
        <f>[1]SPX_20260609_MULT!R393</f>
        <v>7.0196646041005952E-3</v>
      </c>
    </row>
    <row r="394" spans="1:19" x14ac:dyDescent="0.35">
      <c r="A394" s="4">
        <v>44922</v>
      </c>
      <c r="B394" s="5">
        <v>80.83</v>
      </c>
      <c r="C394" s="5">
        <v>83.57</v>
      </c>
      <c r="D394" s="5">
        <v>80.7</v>
      </c>
      <c r="E394" s="5">
        <v>83.55</v>
      </c>
      <c r="F394" s="5">
        <v>75.7136</v>
      </c>
      <c r="G394" s="7">
        <v>502700</v>
      </c>
      <c r="I394" s="4">
        <f>A399</f>
        <v>44930</v>
      </c>
      <c r="J394" s="10">
        <f>(F399-F395)/F395</f>
        <v>6.6436637306603128E-3</v>
      </c>
      <c r="K394" s="10">
        <f>[1]SPX_20260609_MULT!J394</f>
        <v>1.8436675636098351E-2</v>
      </c>
      <c r="L394" s="10">
        <f>LN(F399/F395)</f>
        <v>6.6216918589079368E-3</v>
      </c>
      <c r="M394" s="10">
        <f>[1]SPX_20260609_MULT!L394</f>
        <v>1.8268780609561643E-2</v>
      </c>
      <c r="O394" s="4">
        <f>A1153</f>
        <v>46029</v>
      </c>
      <c r="P394" s="10">
        <f>(F1153-F1149)/F1149</f>
        <v>3.12302296010969E-2</v>
      </c>
      <c r="Q394" s="10">
        <f>[1]SPX_20260609_MULT!P394</f>
        <v>1.101894675334158E-2</v>
      </c>
      <c r="R394" s="10">
        <f>LN(F1153/F1149)</f>
        <v>3.0752487187076002E-2</v>
      </c>
      <c r="S394" s="10">
        <f>[1]SPX_20260609_MULT!R394</f>
        <v>1.0958680469399514E-2</v>
      </c>
    </row>
    <row r="395" spans="1:19" x14ac:dyDescent="0.35">
      <c r="A395" s="4">
        <v>44923</v>
      </c>
      <c r="B395" s="5">
        <v>83.33</v>
      </c>
      <c r="C395" s="5">
        <v>83.88</v>
      </c>
      <c r="D395" s="5">
        <v>82.38</v>
      </c>
      <c r="E395" s="5">
        <v>82.8</v>
      </c>
      <c r="F395" s="5">
        <v>75.033900000000003</v>
      </c>
      <c r="G395" s="7">
        <v>353100</v>
      </c>
      <c r="I395" s="4">
        <f>A400</f>
        <v>44931</v>
      </c>
      <c r="J395" s="10">
        <f>(F400-F396)/F396</f>
        <v>-2.5789780288494935E-2</v>
      </c>
      <c r="K395" s="10">
        <f>[1]SPX_20260609_MULT!J395</f>
        <v>-1.0698078601712551E-2</v>
      </c>
      <c r="L395" s="10">
        <f>LN(F400/F396)</f>
        <v>-2.6128167301851146E-2</v>
      </c>
      <c r="M395" s="10">
        <f>[1]SPX_20260609_MULT!L395</f>
        <v>-1.0755714475236941E-2</v>
      </c>
      <c r="O395" s="4">
        <f>A1154</f>
        <v>46030</v>
      </c>
      <c r="P395" s="10">
        <f>(F1154-F1149)/F1149</f>
        <v>3.12302296010969E-2</v>
      </c>
      <c r="Q395" s="10">
        <f>[1]SPX_20260609_MULT!P395</f>
        <v>1.10963406617486E-2</v>
      </c>
      <c r="R395" s="10">
        <f>LN(F1154/F1149)</f>
        <v>3.0752487187076002E-2</v>
      </c>
      <c r="S395" s="10">
        <f>[1]SPX_20260609_MULT!R395</f>
        <v>1.1035227943152934E-2</v>
      </c>
    </row>
    <row r="396" spans="1:19" x14ac:dyDescent="0.35">
      <c r="A396" s="4">
        <v>44924</v>
      </c>
      <c r="B396" s="5">
        <v>83.33</v>
      </c>
      <c r="C396" s="5">
        <v>83.69</v>
      </c>
      <c r="D396" s="5">
        <v>82.08</v>
      </c>
      <c r="E396" s="5">
        <v>82.59</v>
      </c>
      <c r="F396" s="5">
        <v>74.843599999999995</v>
      </c>
      <c r="G396" s="7">
        <v>353700</v>
      </c>
      <c r="I396" s="4">
        <f>A401</f>
        <v>44932</v>
      </c>
      <c r="J396" s="10">
        <f>(F401-F397)/F397</f>
        <v>-5.912334352701356E-3</v>
      </c>
      <c r="K396" s="10">
        <f>[1]SPX_20260609_MULT!J396</f>
        <v>1.4475869253809124E-2</v>
      </c>
      <c r="L396" s="10">
        <f>LN(F401/F397)</f>
        <v>-5.9298813983013204E-3</v>
      </c>
      <c r="M396" s="10">
        <f>[1]SPX_20260609_MULT!L396</f>
        <v>1.4372094149498225E-2</v>
      </c>
      <c r="O396" s="4">
        <f>A1155</f>
        <v>46031</v>
      </c>
      <c r="P396" s="10">
        <f>(F1155-F1150)/F1150</f>
        <v>4.7514211139883113E-2</v>
      </c>
      <c r="Q396" s="10">
        <f>[1]SPX_20260609_MULT!P396</f>
        <v>1.5719190556518055E-2</v>
      </c>
      <c r="R396" s="10">
        <f>LN(F1155/F1150)</f>
        <v>4.6419939442780833E-2</v>
      </c>
      <c r="S396" s="10">
        <f>[1]SPX_20260609_MULT!R396</f>
        <v>1.5596923706774164E-2</v>
      </c>
    </row>
    <row r="397" spans="1:19" x14ac:dyDescent="0.35">
      <c r="A397" s="4">
        <v>44925</v>
      </c>
      <c r="B397" s="5">
        <v>82.99</v>
      </c>
      <c r="C397" s="5">
        <v>83.03</v>
      </c>
      <c r="D397" s="5">
        <v>80.89</v>
      </c>
      <c r="E397" s="5">
        <v>81.19</v>
      </c>
      <c r="F397" s="5">
        <v>73.575000000000003</v>
      </c>
      <c r="G397" s="7">
        <v>344300</v>
      </c>
      <c r="I397" s="4">
        <f>A402</f>
        <v>44935</v>
      </c>
      <c r="J397" s="10">
        <f>(F402-F397)/F397</f>
        <v>-2.7713217804960943E-2</v>
      </c>
      <c r="K397" s="10">
        <f>[1]SPX_20260609_MULT!J397</f>
        <v>1.3697122021096469E-2</v>
      </c>
      <c r="L397" s="10">
        <f>LN(F402/F397)</f>
        <v>-2.8104474627911675E-2</v>
      </c>
      <c r="M397" s="10">
        <f>[1]SPX_20260609_MULT!L397</f>
        <v>1.3604164318726509E-2</v>
      </c>
      <c r="O397" s="4">
        <f>A1156</f>
        <v>46034</v>
      </c>
      <c r="P397" s="10">
        <f>(F1156-F1151)/F1151</f>
        <v>3.9110745162618296E-2</v>
      </c>
      <c r="Q397" s="10">
        <f>[1]SPX_20260609_MULT!P397</f>
        <v>1.0898240693656058E-2</v>
      </c>
      <c r="R397" s="10">
        <f>LN(F1156/F1151)</f>
        <v>3.8365294658931175E-2</v>
      </c>
      <c r="S397" s="10">
        <f>[1]SPX_20260609_MULT!R397</f>
        <v>1.0839282839686189E-2</v>
      </c>
    </row>
    <row r="398" spans="1:19" x14ac:dyDescent="0.35">
      <c r="A398" s="4">
        <v>44929</v>
      </c>
      <c r="B398" s="5">
        <v>81.81</v>
      </c>
      <c r="C398" s="5">
        <v>82.44</v>
      </c>
      <c r="D398" s="5">
        <v>81.28</v>
      </c>
      <c r="E398" s="5">
        <v>82.23</v>
      </c>
      <c r="F398" s="5">
        <v>74.517399999999995</v>
      </c>
      <c r="G398" s="7">
        <v>527600</v>
      </c>
      <c r="I398" s="4">
        <f>A403</f>
        <v>44936</v>
      </c>
      <c r="J398" s="10">
        <f>(F403-F398)/F398</f>
        <v>-1.4106772377994863E-2</v>
      </c>
      <c r="K398" s="10">
        <f>[1]SPX_20260609_MULT!J398</f>
        <v>2.487097817734123E-2</v>
      </c>
      <c r="L398" s="10">
        <f>LN(F403/F398)</f>
        <v>-1.4207218658931722E-2</v>
      </c>
      <c r="M398" s="10">
        <f>[1]SPX_20260609_MULT!L398</f>
        <v>2.4566729718519923E-2</v>
      </c>
      <c r="O398" s="4">
        <f>A1157</f>
        <v>46035</v>
      </c>
      <c r="P398" s="10">
        <f>(F1157-F1152)/F1152</f>
        <v>2.8826399589111412E-2</v>
      </c>
      <c r="Q398" s="10">
        <f>[1]SPX_20260609_MULT!P398</f>
        <v>2.7243903434326648E-3</v>
      </c>
      <c r="R398" s="10">
        <f>LN(F1157/F1152)</f>
        <v>2.8418734736835097E-2</v>
      </c>
      <c r="S398" s="10">
        <f>[1]SPX_20260609_MULT!R398</f>
        <v>2.7206859187348872E-3</v>
      </c>
    </row>
    <row r="399" spans="1:19" x14ac:dyDescent="0.35">
      <c r="A399" s="4">
        <v>44930</v>
      </c>
      <c r="B399" s="5">
        <v>82.23</v>
      </c>
      <c r="C399" s="5">
        <v>83.66</v>
      </c>
      <c r="D399" s="5">
        <v>82.23</v>
      </c>
      <c r="E399" s="5">
        <v>83.35</v>
      </c>
      <c r="F399" s="5">
        <v>75.532399999999996</v>
      </c>
      <c r="G399" s="7">
        <v>380200</v>
      </c>
      <c r="I399" s="4">
        <f>A404</f>
        <v>44937</v>
      </c>
      <c r="J399" s="10">
        <f>(F404-F399)/F399</f>
        <v>-4.3552170988873561E-2</v>
      </c>
      <c r="K399" s="10">
        <f>[1]SPX_20260609_MULT!J399</f>
        <v>3.027277658533549E-2</v>
      </c>
      <c r="L399" s="10">
        <f>LN(F404/F399)</f>
        <v>-4.452903522647457E-2</v>
      </c>
      <c r="M399" s="10">
        <f>[1]SPX_20260609_MULT!L399</f>
        <v>2.9823598816084793E-2</v>
      </c>
      <c r="O399" s="4">
        <f>A1158</f>
        <v>46036</v>
      </c>
      <c r="P399" s="10">
        <f>(F1158-F1153)/F1153</f>
        <v>6.3936051879401379E-2</v>
      </c>
      <c r="Q399" s="10">
        <f>[1]SPX_20260609_MULT!P399</f>
        <v>8.1923958718726434E-4</v>
      </c>
      <c r="R399" s="10">
        <f>LN(F1158/F1153)</f>
        <v>6.1975287496174168E-2</v>
      </c>
      <c r="S399" s="10">
        <f>[1]SPX_20260609_MULT!R399</f>
        <v>8.1890419360268626E-4</v>
      </c>
    </row>
    <row r="400" spans="1:19" x14ac:dyDescent="0.35">
      <c r="A400" s="4">
        <v>44931</v>
      </c>
      <c r="B400" s="5">
        <v>81.400000000000006</v>
      </c>
      <c r="C400" s="5">
        <v>81.900000000000006</v>
      </c>
      <c r="D400" s="5">
        <v>79.89</v>
      </c>
      <c r="E400" s="5">
        <v>80.459999999999994</v>
      </c>
      <c r="F400" s="5">
        <v>72.913399999999996</v>
      </c>
      <c r="G400" s="7">
        <v>406300</v>
      </c>
      <c r="I400" s="4">
        <f>A405</f>
        <v>44938</v>
      </c>
      <c r="J400" s="10">
        <f>(F405-F400)/F400</f>
        <v>-5.3433250952500027E-3</v>
      </c>
      <c r="K400" s="10">
        <f>[1]SPX_20260609_MULT!J400</f>
        <v>4.5973003703342716E-2</v>
      </c>
      <c r="L400" s="10">
        <f>LN(F405/F400)</f>
        <v>-5.3576517140976375E-3</v>
      </c>
      <c r="M400" s="10">
        <f>[1]SPX_20260609_MULT!L400</f>
        <v>4.4947556230648951E-2</v>
      </c>
      <c r="O400" s="4">
        <f>A1159</f>
        <v>46037</v>
      </c>
      <c r="P400" s="10">
        <f>(F1159-F1154)/F1154</f>
        <v>6.9477605485635294E-2</v>
      </c>
      <c r="Q400" s="10">
        <f>[1]SPX_20260609_MULT!P400</f>
        <v>3.3244720044614449E-3</v>
      </c>
      <c r="R400" s="10">
        <f>LN(F1159/F1154)</f>
        <v>6.7170310083726634E-2</v>
      </c>
      <c r="S400" s="10">
        <f>[1]SPX_20260609_MULT!R400</f>
        <v>3.3189581644321748E-3</v>
      </c>
    </row>
    <row r="401" spans="1:19" x14ac:dyDescent="0.35">
      <c r="A401" s="4">
        <v>44932</v>
      </c>
      <c r="B401" s="5">
        <v>81.37</v>
      </c>
      <c r="C401" s="5">
        <v>81.69</v>
      </c>
      <c r="D401" s="5">
        <v>79.97</v>
      </c>
      <c r="E401" s="5">
        <v>80.709999999999994</v>
      </c>
      <c r="F401" s="5">
        <v>73.14</v>
      </c>
      <c r="G401" s="7">
        <v>434000</v>
      </c>
      <c r="I401" s="4">
        <f>A406</f>
        <v>44939</v>
      </c>
      <c r="J401" s="10">
        <f>(F406-F401)/F401</f>
        <v>-6.566858080393762E-3</v>
      </c>
      <c r="K401" s="10">
        <f>[1]SPX_20260609_MULT!J401</f>
        <v>2.6702916841170932E-2</v>
      </c>
      <c r="L401" s="10">
        <f>LN(F406/F401)</f>
        <v>-6.5885147558606373E-3</v>
      </c>
      <c r="M401" s="10">
        <f>[1]SPX_20260609_MULT!L401</f>
        <v>2.6352616305569239E-2</v>
      </c>
      <c r="O401" s="4">
        <f>A1160</f>
        <v>46038</v>
      </c>
      <c r="P401" s="10">
        <f>(F1160-F1155)/F1155</f>
        <v>3.9154354193463241E-2</v>
      </c>
      <c r="Q401" s="10">
        <f>[1]SPX_20260609_MULT!P401</f>
        <v>-3.7710228061756056E-3</v>
      </c>
      <c r="R401" s="10">
        <f>LN(F1160/F1155)</f>
        <v>3.840726142329131E-2</v>
      </c>
      <c r="S401" s="10">
        <f>[1]SPX_20260609_MULT!R401</f>
        <v>-3.7781510388060434E-3</v>
      </c>
    </row>
    <row r="402" spans="1:19" x14ac:dyDescent="0.35">
      <c r="A402" s="4">
        <v>44935</v>
      </c>
      <c r="B402" s="5">
        <v>80.260000000000005</v>
      </c>
      <c r="C402" s="5">
        <v>80.78</v>
      </c>
      <c r="D402" s="5">
        <v>78.89</v>
      </c>
      <c r="E402" s="5">
        <v>78.94</v>
      </c>
      <c r="F402" s="5">
        <v>71.536000000000001</v>
      </c>
      <c r="G402" s="7">
        <v>494200</v>
      </c>
      <c r="I402" s="4">
        <f>A407</f>
        <v>44943</v>
      </c>
      <c r="J402" s="10">
        <f>(F407-F403)/F403</f>
        <v>-2.4793714660619446E-2</v>
      </c>
      <c r="K402" s="10">
        <f>[1]SPX_20260609_MULT!J402</f>
        <v>1.8299419531798124E-2</v>
      </c>
      <c r="L402" s="10">
        <f>LN(F407/F403)</f>
        <v>-2.5106255656004731E-2</v>
      </c>
      <c r="M402" s="10">
        <f>[1]SPX_20260609_MULT!L402</f>
        <v>1.8134000158786818E-2</v>
      </c>
      <c r="O402" s="4">
        <f>A1161</f>
        <v>46042</v>
      </c>
      <c r="P402" s="10">
        <f>(F1161-F1157)/F1157</f>
        <v>1.0746879875194971E-2</v>
      </c>
      <c r="Q402" s="10">
        <f>[1]SPX_20260609_MULT!P402</f>
        <v>-2.3964176607277766E-2</v>
      </c>
      <c r="R402" s="10">
        <f>LN(F1161/F1157)</f>
        <v>1.0689542593780786E-2</v>
      </c>
      <c r="S402" s="10">
        <f>[1]SPX_20260609_MULT!R402</f>
        <v>-2.4255988946808811E-2</v>
      </c>
    </row>
    <row r="403" spans="1:19" x14ac:dyDescent="0.35">
      <c r="A403" s="4">
        <v>44936</v>
      </c>
      <c r="B403" s="5">
        <v>78.849999999999994</v>
      </c>
      <c r="C403" s="5">
        <v>81.13</v>
      </c>
      <c r="D403" s="5">
        <v>77.739999999999995</v>
      </c>
      <c r="E403" s="5">
        <v>81.069999999999993</v>
      </c>
      <c r="F403" s="5">
        <v>73.466200000000001</v>
      </c>
      <c r="G403" s="7">
        <v>391000</v>
      </c>
      <c r="I403" s="4">
        <f>A408</f>
        <v>44944</v>
      </c>
      <c r="J403" s="10">
        <f>(F408-F404)/F404</f>
        <v>-2.2202904649321443E-2</v>
      </c>
      <c r="K403" s="10">
        <f>[1]SPX_20260609_MULT!J403</f>
        <v>-1.0265491817445748E-2</v>
      </c>
      <c r="L403" s="10">
        <f>LN(F408/F404)</f>
        <v>-2.2453099438569248E-2</v>
      </c>
      <c r="M403" s="10">
        <f>[1]SPX_20260609_MULT!L403</f>
        <v>-1.0318545371434236E-2</v>
      </c>
      <c r="O403" s="4">
        <f>A1162</f>
        <v>46043</v>
      </c>
      <c r="P403" s="10">
        <f>(F1162-F1158)/F1158</f>
        <v>-1.6930118595906249E-2</v>
      </c>
      <c r="Q403" s="10">
        <f>[1]SPX_20260609_MULT!P403</f>
        <v>-7.3600322328409816E-3</v>
      </c>
      <c r="R403" s="10">
        <f>LN(F1162/F1158)</f>
        <v>-1.7075071428786021E-2</v>
      </c>
      <c r="S403" s="10">
        <f>[1]SPX_20260609_MULT!R403</f>
        <v>-7.3872509058519496E-3</v>
      </c>
    </row>
    <row r="404" spans="1:19" x14ac:dyDescent="0.35">
      <c r="A404" s="4">
        <v>44937</v>
      </c>
      <c r="B404" s="5">
        <v>80.97</v>
      </c>
      <c r="C404" s="5">
        <v>81.86</v>
      </c>
      <c r="D404" s="5">
        <v>79.56</v>
      </c>
      <c r="E404" s="5">
        <v>79.72</v>
      </c>
      <c r="F404" s="5">
        <v>72.242800000000003</v>
      </c>
      <c r="G404" s="7">
        <v>301000</v>
      </c>
      <c r="I404" s="4">
        <f>A409</f>
        <v>44945</v>
      </c>
      <c r="J404" s="10">
        <f>(F409-F405)/F405</f>
        <v>-4.323408315615003E-2</v>
      </c>
      <c r="K404" s="10">
        <f>[1]SPX_20260609_MULT!J404</f>
        <v>-2.1169019177414389E-2</v>
      </c>
      <c r="L404" s="10">
        <f>LN(F409/F405)</f>
        <v>-4.419651844799808E-2</v>
      </c>
      <c r="M404" s="10">
        <f>[1]SPX_20260609_MULT!L404</f>
        <v>-2.1396296072901336E-2</v>
      </c>
      <c r="O404" s="4">
        <f>A1163</f>
        <v>46044</v>
      </c>
      <c r="P404" s="10">
        <f>(F1163-F1159)/F1159</f>
        <v>-2.6836864813219695E-2</v>
      </c>
      <c r="Q404" s="10">
        <f>[1]SPX_20260609_MULT!P404</f>
        <v>-4.4812777798369837E-3</v>
      </c>
      <c r="R404" s="10">
        <f>LN(F1163/F1159)</f>
        <v>-2.7203548787377824E-2</v>
      </c>
      <c r="S404" s="10">
        <f>[1]SPX_20260609_MULT!R404</f>
        <v>-4.4913488037401873E-3</v>
      </c>
    </row>
    <row r="405" spans="1:19" x14ac:dyDescent="0.35">
      <c r="A405" s="4">
        <v>44938</v>
      </c>
      <c r="B405" s="5">
        <v>79.53</v>
      </c>
      <c r="C405" s="5">
        <v>80.48</v>
      </c>
      <c r="D405" s="5">
        <v>79.41</v>
      </c>
      <c r="E405" s="5">
        <v>80.03</v>
      </c>
      <c r="F405" s="5">
        <v>72.523799999999994</v>
      </c>
      <c r="G405" s="7">
        <v>274700</v>
      </c>
      <c r="I405" s="4">
        <f>A410</f>
        <v>44946</v>
      </c>
      <c r="J405" s="10">
        <f>(F410-F406)/F406</f>
        <v>-4.9140032232447908E-2</v>
      </c>
      <c r="K405" s="10">
        <f>[1]SPX_20260609_MULT!J405</f>
        <v>-6.6215062271290205E-3</v>
      </c>
      <c r="L405" s="10">
        <f>LN(F410/F406)</f>
        <v>-5.0388474631434255E-2</v>
      </c>
      <c r="M405" s="10">
        <f>[1]SPX_20260609_MULT!L405</f>
        <v>-6.6435256544956304E-3</v>
      </c>
      <c r="O405" s="4">
        <f>A1164</f>
        <v>46045</v>
      </c>
      <c r="P405" s="10">
        <f>(F1164-F1160)/F1160</f>
        <v>-2.3875911979846995E-2</v>
      </c>
      <c r="Q405" s="10">
        <f>[1]SPX_20260609_MULT!P405</f>
        <v>-3.5158307701524333E-3</v>
      </c>
      <c r="R405" s="10">
        <f>LN(F1164/F1160)</f>
        <v>-2.4165561285657732E-2</v>
      </c>
      <c r="S405" s="10">
        <f>[1]SPX_20260609_MULT!R405</f>
        <v>-3.522025827933374E-3</v>
      </c>
    </row>
    <row r="406" spans="1:19" x14ac:dyDescent="0.35">
      <c r="A406" s="4">
        <v>44939</v>
      </c>
      <c r="B406" s="5">
        <v>80.17</v>
      </c>
      <c r="C406" s="5">
        <v>80.45</v>
      </c>
      <c r="D406" s="5">
        <v>79.150000000000006</v>
      </c>
      <c r="E406" s="5">
        <v>80.180000000000007</v>
      </c>
      <c r="F406" s="5">
        <v>72.659700000000001</v>
      </c>
      <c r="G406" s="7">
        <v>252700</v>
      </c>
      <c r="I406" s="4">
        <f>A411</f>
        <v>44949</v>
      </c>
      <c r="J406" s="10">
        <f>(F411-F406)/F406</f>
        <v>-5.263165138309138E-2</v>
      </c>
      <c r="K406" s="10">
        <f>[1]SPX_20260609_MULT!J406</f>
        <v>5.1811785885995058E-3</v>
      </c>
      <c r="L406" s="10">
        <f>LN(F411/F406)</f>
        <v>-5.4067297730208436E-2</v>
      </c>
      <c r="M406" s="10">
        <f>[1]SPX_20260609_MULT!L406</f>
        <v>5.1678024656435515E-3</v>
      </c>
      <c r="O406" s="4">
        <f>A1165</f>
        <v>46048</v>
      </c>
      <c r="P406" s="10">
        <f>(F1165-F1160)/F1160</f>
        <v>-1.6600923874206114E-2</v>
      </c>
      <c r="Q406" s="10">
        <f>[1]SPX_20260609_MULT!P406</f>
        <v>1.4726492172964583E-3</v>
      </c>
      <c r="R406" s="10">
        <f>LN(F1165/F1160)</f>
        <v>-1.6740263474137446E-2</v>
      </c>
      <c r="S406" s="10">
        <f>[1]SPX_20260609_MULT!R406</f>
        <v>1.4715659328394947E-3</v>
      </c>
    </row>
    <row r="407" spans="1:19" x14ac:dyDescent="0.35">
      <c r="A407" s="4">
        <v>44943</v>
      </c>
      <c r="B407" s="5">
        <v>79.150000000000006</v>
      </c>
      <c r="C407" s="5">
        <v>80.34</v>
      </c>
      <c r="D407" s="5">
        <v>78.5</v>
      </c>
      <c r="E407" s="5">
        <v>79.06</v>
      </c>
      <c r="F407" s="5">
        <v>71.6447</v>
      </c>
      <c r="G407" s="7">
        <v>255700</v>
      </c>
      <c r="I407" s="4">
        <f>A412</f>
        <v>44950</v>
      </c>
      <c r="J407" s="10">
        <f>(F412-F407)/F407</f>
        <v>-6.9565508683825002E-3</v>
      </c>
      <c r="K407" s="10">
        <f>[1]SPX_20260609_MULT!J407</f>
        <v>6.5096956379025695E-3</v>
      </c>
      <c r="L407" s="10">
        <f>LN(F412/F407)</f>
        <v>-6.9808604746505647E-3</v>
      </c>
      <c r="M407" s="10">
        <f>[1]SPX_20260609_MULT!L407</f>
        <v>6.4885990745632092E-3</v>
      </c>
      <c r="O407" s="4">
        <f>A1166</f>
        <v>46049</v>
      </c>
      <c r="P407" s="10">
        <f>(F1166-F1161)/F1161</f>
        <v>-5.3172709049199652E-3</v>
      </c>
      <c r="Q407" s="10">
        <f>[1]SPX_20260609_MULT!P407</f>
        <v>2.6738847449246272E-2</v>
      </c>
      <c r="R407" s="10">
        <f>LN(F1166/F1161)</f>
        <v>-5.331457902946873E-3</v>
      </c>
      <c r="S407" s="10">
        <f>[1]SPX_20260609_MULT!R407</f>
        <v>2.638761180308349E-2</v>
      </c>
    </row>
    <row r="408" spans="1:19" x14ac:dyDescent="0.35">
      <c r="A408" s="4">
        <v>44944</v>
      </c>
      <c r="B408" s="5">
        <v>79.37</v>
      </c>
      <c r="C408" s="5">
        <v>79.37</v>
      </c>
      <c r="D408" s="5">
        <v>77.05</v>
      </c>
      <c r="E408" s="5">
        <v>77.95</v>
      </c>
      <c r="F408" s="5">
        <v>70.638800000000003</v>
      </c>
      <c r="G408" s="7">
        <v>281000</v>
      </c>
      <c r="I408" s="4">
        <f>A413</f>
        <v>44951</v>
      </c>
      <c r="J408" s="10">
        <f>(F413-F408)/F408</f>
        <v>3.0790443778773297E-3</v>
      </c>
      <c r="K408" s="10">
        <f>[1]SPX_20260609_MULT!J408</f>
        <v>2.2235431595031833E-2</v>
      </c>
      <c r="L408" s="10">
        <f>LN(F413/F408)</f>
        <v>3.0743138286301926E-3</v>
      </c>
      <c r="M408" s="10">
        <f>[1]SPX_20260609_MULT!L408</f>
        <v>2.199182884781542E-2</v>
      </c>
      <c r="O408" s="4">
        <f>A1167</f>
        <v>46050</v>
      </c>
      <c r="P408" s="10">
        <f>(F1167-F1162)/F1162</f>
        <v>-2.9902843164404991E-2</v>
      </c>
      <c r="Q408" s="10">
        <f>[1]SPX_20260609_MULT!P408</f>
        <v>1.4894612923712896E-2</v>
      </c>
      <c r="R408" s="10">
        <f>LN(F1167/F1162)</f>
        <v>-3.035905081437484E-2</v>
      </c>
      <c r="S408" s="10">
        <f>[1]SPX_20260609_MULT!R408</f>
        <v>1.4784777471271297E-2</v>
      </c>
    </row>
    <row r="409" spans="1:19" x14ac:dyDescent="0.35">
      <c r="A409" s="4">
        <v>44945</v>
      </c>
      <c r="B409" s="5">
        <v>78.349999999999994</v>
      </c>
      <c r="C409" s="5">
        <v>78.349999999999994</v>
      </c>
      <c r="D409" s="5">
        <v>76.27</v>
      </c>
      <c r="E409" s="5">
        <v>76.569999999999993</v>
      </c>
      <c r="F409" s="5">
        <v>69.388300000000001</v>
      </c>
      <c r="G409" s="7">
        <v>315100</v>
      </c>
      <c r="I409" s="4">
        <f>A414</f>
        <v>44952</v>
      </c>
      <c r="J409" s="10">
        <f>(F414-F409)/F409</f>
        <v>1.2536695667713451E-2</v>
      </c>
      <c r="K409" s="10">
        <f>[1]SPX_20260609_MULT!J409</f>
        <v>4.144293723936706E-2</v>
      </c>
      <c r="L409" s="10">
        <f>LN(F414/F409)</f>
        <v>1.2458761976587537E-2</v>
      </c>
      <c r="M409" s="10">
        <f>[1]SPX_20260609_MULT!L409</f>
        <v>4.0607191201466317E-2</v>
      </c>
      <c r="O409" s="4">
        <f>A1168</f>
        <v>46051</v>
      </c>
      <c r="P409" s="10">
        <f>(F1168-F1163)/F1163</f>
        <v>-1.2741943276803436E-2</v>
      </c>
      <c r="Q409" s="10">
        <f>[1]SPX_20260609_MULT!P409</f>
        <v>8.0510460478488075E-3</v>
      </c>
      <c r="R409" s="10">
        <f>LN(F1168/F1163)</f>
        <v>-1.2823818075624202E-2</v>
      </c>
      <c r="S409" s="10">
        <f>[1]SPX_20260609_MULT!R409</f>
        <v>8.0188092874537657E-3</v>
      </c>
    </row>
    <row r="410" spans="1:19" x14ac:dyDescent="0.35">
      <c r="A410" s="4">
        <v>44946</v>
      </c>
      <c r="B410" s="5">
        <v>76.81</v>
      </c>
      <c r="C410" s="5">
        <v>76.81</v>
      </c>
      <c r="D410" s="5">
        <v>75.290000000000006</v>
      </c>
      <c r="E410" s="5">
        <v>76.239999999999995</v>
      </c>
      <c r="F410" s="5">
        <v>69.089200000000005</v>
      </c>
      <c r="G410" s="7">
        <v>307700</v>
      </c>
      <c r="I410" s="4">
        <f>A415</f>
        <v>44953</v>
      </c>
      <c r="J410" s="10">
        <f>(F415-F410)/F410</f>
        <v>1.1149354747196258E-2</v>
      </c>
      <c r="K410" s="10">
        <f>[1]SPX_20260609_MULT!J410</f>
        <v>2.4656333628110212E-2</v>
      </c>
      <c r="L410" s="10">
        <f>LN(F415/F410)</f>
        <v>1.1087658847647161E-2</v>
      </c>
      <c r="M410" s="10">
        <f>[1]SPX_20260609_MULT!L410</f>
        <v>2.4357272104777072E-2</v>
      </c>
      <c r="O410" s="4">
        <f>A1169</f>
        <v>46052</v>
      </c>
      <c r="P410" s="10">
        <f>(F1169-F1164)/F1164</f>
        <v>-5.5421242220344228E-3</v>
      </c>
      <c r="Q410" s="10">
        <f>[1]SPX_20260609_MULT!P410</f>
        <v>3.3865270509257426E-3</v>
      </c>
      <c r="R410" s="10">
        <f>LN(F1169/F1164)</f>
        <v>-5.5575387717615764E-3</v>
      </c>
      <c r="S410" s="10">
        <f>[1]SPX_20260609_MULT!R410</f>
        <v>3.3808056816015866E-3</v>
      </c>
    </row>
    <row r="411" spans="1:19" x14ac:dyDescent="0.35">
      <c r="A411" s="4">
        <v>44949</v>
      </c>
      <c r="B411" s="5">
        <v>75.66</v>
      </c>
      <c r="C411" s="5">
        <v>76.52</v>
      </c>
      <c r="D411" s="5">
        <v>75.14</v>
      </c>
      <c r="E411" s="5">
        <v>75.959999999999994</v>
      </c>
      <c r="F411" s="5">
        <v>68.835499999999996</v>
      </c>
      <c r="G411" s="7">
        <v>290300</v>
      </c>
      <c r="I411" s="4">
        <f>A416</f>
        <v>44956</v>
      </c>
      <c r="J411" s="10">
        <f>(F416-F411)/F411</f>
        <v>-1.3219922859555682E-4</v>
      </c>
      <c r="K411" s="10">
        <f>[1]SPX_20260609_MULT!J411</f>
        <v>-5.075115364280929E-4</v>
      </c>
      <c r="L411" s="10">
        <f>LN(F416/F411)</f>
        <v>-1.322079676837605E-4</v>
      </c>
      <c r="M411" s="10">
        <f>[1]SPX_20260609_MULT!L411</f>
        <v>-5.0764036399743968E-4</v>
      </c>
      <c r="O411" s="4">
        <f>A1170</f>
        <v>46055</v>
      </c>
      <c r="P411" s="10">
        <f>(F1170-F1165)/F1165</f>
        <v>-3.9841712557559979E-3</v>
      </c>
      <c r="Q411" s="10">
        <f>[1]SPX_20260609_MULT!P411</f>
        <v>3.7710838346357955E-3</v>
      </c>
      <c r="R411" s="10">
        <f>LN(F1170/F1165)</f>
        <v>-3.9921292103223113E-3</v>
      </c>
      <c r="S411" s="10">
        <f>[1]SPX_20260609_MULT!R411</f>
        <v>3.7639911238707946E-3</v>
      </c>
    </row>
    <row r="412" spans="1:19" x14ac:dyDescent="0.35">
      <c r="A412" s="4">
        <v>44950</v>
      </c>
      <c r="B412" s="5">
        <v>76.989999999999995</v>
      </c>
      <c r="C412" s="5">
        <v>78.78</v>
      </c>
      <c r="D412" s="5">
        <v>75.62</v>
      </c>
      <c r="E412" s="5">
        <v>78.510000000000005</v>
      </c>
      <c r="F412" s="5">
        <v>71.146299999999997</v>
      </c>
      <c r="G412" s="7">
        <v>265800</v>
      </c>
      <c r="I412" s="4">
        <f>A417</f>
        <v>44957</v>
      </c>
      <c r="J412" s="10">
        <f>(F417-F412)/F412</f>
        <v>-1.4010566958506531E-2</v>
      </c>
      <c r="K412" s="10">
        <f>[1]SPX_20260609_MULT!J412</f>
        <v>1.4849599820759606E-2</v>
      </c>
      <c r="L412" s="10">
        <f>LN(F417/F412)</f>
        <v>-1.4109641433386003E-2</v>
      </c>
      <c r="M412" s="10">
        <f>[1]SPX_20260609_MULT!L412</f>
        <v>1.4740423997884861E-2</v>
      </c>
      <c r="O412" s="4">
        <f>A1171</f>
        <v>46056</v>
      </c>
      <c r="P412" s="10">
        <f>(F1171-F1166)/F1166</f>
        <v>5.9178943080756838E-3</v>
      </c>
      <c r="Q412" s="10">
        <f>[1]SPX_20260609_MULT!P412</f>
        <v>-8.7109161047929894E-3</v>
      </c>
      <c r="R412" s="10">
        <f>LN(F1171/F1166)</f>
        <v>5.9004523508322934E-3</v>
      </c>
      <c r="S412" s="10">
        <f>[1]SPX_20260609_MULT!R412</f>
        <v>-8.7490779123128321E-3</v>
      </c>
    </row>
    <row r="413" spans="1:19" x14ac:dyDescent="0.35">
      <c r="A413" s="4">
        <v>44951</v>
      </c>
      <c r="B413" s="5">
        <v>78.400000000000006</v>
      </c>
      <c r="C413" s="5">
        <v>79.3</v>
      </c>
      <c r="D413" s="5">
        <v>77.78</v>
      </c>
      <c r="E413" s="5">
        <v>78.19</v>
      </c>
      <c r="F413" s="5">
        <v>70.856300000000005</v>
      </c>
      <c r="G413" s="7">
        <v>556500</v>
      </c>
      <c r="I413" s="4">
        <f>A418</f>
        <v>44958</v>
      </c>
      <c r="J413" s="10">
        <f>(F418-F413)/F413</f>
        <v>2.0719399686407455E-2</v>
      </c>
      <c r="K413" s="10">
        <f>[1]SPX_20260609_MULT!J413</f>
        <v>2.5643515544467244E-2</v>
      </c>
      <c r="L413" s="10">
        <f>LN(F418/F413)</f>
        <v>2.0507672503588887E-2</v>
      </c>
      <c r="M413" s="10">
        <f>[1]SPX_20260609_MULT!L413</f>
        <v>2.5320235637198645E-2</v>
      </c>
      <c r="O413" s="4">
        <f>A1172</f>
        <v>46057</v>
      </c>
      <c r="P413" s="10">
        <f>(F1172-F1167)/F1167</f>
        <v>3.2188488110460205E-2</v>
      </c>
      <c r="Q413" s="10">
        <f>[1]SPX_20260609_MULT!P413</f>
        <v>-1.3658525791907695E-2</v>
      </c>
      <c r="R413" s="10">
        <f>LN(F1172/F1167)</f>
        <v>3.1681293899962062E-2</v>
      </c>
      <c r="S413" s="10">
        <f>[1]SPX_20260609_MULT!R413</f>
        <v>-1.3752661609114775E-2</v>
      </c>
    </row>
    <row r="414" spans="1:19" x14ac:dyDescent="0.35">
      <c r="A414" s="4">
        <v>44952</v>
      </c>
      <c r="B414" s="5">
        <v>78.069999999999993</v>
      </c>
      <c r="C414" s="5">
        <v>78.59</v>
      </c>
      <c r="D414" s="5">
        <v>77.38</v>
      </c>
      <c r="E414" s="5">
        <v>77.53</v>
      </c>
      <c r="F414" s="5">
        <v>70.258200000000002</v>
      </c>
      <c r="G414" s="7">
        <v>568400</v>
      </c>
      <c r="I414" s="4">
        <f>A419</f>
        <v>44959</v>
      </c>
      <c r="J414" s="10">
        <f>(F419-F414)/F414</f>
        <v>4.3468235736184559E-2</v>
      </c>
      <c r="K414" s="10">
        <f>[1]SPX_20260609_MULT!J414</f>
        <v>2.9388489135103581E-2</v>
      </c>
      <c r="L414" s="10">
        <f>LN(F419/F414)</f>
        <v>4.2550006953154654E-2</v>
      </c>
      <c r="M414" s="10">
        <f>[1]SPX_20260609_MULT!L414</f>
        <v>2.8964926063158966E-2</v>
      </c>
      <c r="O414" s="4">
        <f>A1173</f>
        <v>46058</v>
      </c>
      <c r="P414" s="10">
        <f>(F1173-F1168)/F1168</f>
        <v>3.2556691828233161E-2</v>
      </c>
      <c r="Q414" s="10">
        <f>[1]SPX_20260609_MULT!P414</f>
        <v>-2.4481225438942485E-2</v>
      </c>
      <c r="R414" s="10">
        <f>LN(F1173/F1168)</f>
        <v>3.2037951685391114E-2</v>
      </c>
      <c r="S414" s="10">
        <f>[1]SPX_20260609_MULT!R414</f>
        <v>-2.4785873013905665E-2</v>
      </c>
    </row>
    <row r="415" spans="1:19" x14ac:dyDescent="0.35">
      <c r="A415" s="4">
        <v>44953</v>
      </c>
      <c r="B415" s="5">
        <v>77.53</v>
      </c>
      <c r="C415" s="5">
        <v>77.83</v>
      </c>
      <c r="D415" s="5">
        <v>76.64</v>
      </c>
      <c r="E415" s="5">
        <v>77.09</v>
      </c>
      <c r="F415" s="5">
        <v>69.859499999999997</v>
      </c>
      <c r="G415" s="7">
        <v>463200</v>
      </c>
      <c r="I415" s="4">
        <f>A420</f>
        <v>44960</v>
      </c>
      <c r="J415" s="10">
        <f>(F420-F415)/F415</f>
        <v>4.0429719651586357E-2</v>
      </c>
      <c r="K415" s="10">
        <f>[1]SPX_20260609_MULT!J415</f>
        <v>1.6194307019321348E-2</v>
      </c>
      <c r="L415" s="10">
        <f>LN(F420/F415)</f>
        <v>3.9633819785664499E-2</v>
      </c>
      <c r="M415" s="10">
        <f>[1]SPX_20260609_MULT!L415</f>
        <v>1.6064577937162448E-2</v>
      </c>
      <c r="O415" s="4">
        <f>A1174</f>
        <v>46059</v>
      </c>
      <c r="P415" s="10">
        <f>(F1174-F1169)/F1169</f>
        <v>6.3404222912610735E-3</v>
      </c>
      <c r="Q415" s="10">
        <f>[1]SPX_20260609_MULT!P415</f>
        <v>-9.6987622102451168E-4</v>
      </c>
      <c r="R415" s="10">
        <f>LN(F1174/F1169)</f>
        <v>6.3204063755314477E-3</v>
      </c>
      <c r="S415" s="10">
        <f>[1]SPX_20260609_MULT!R415</f>
        <v>-9.7034685529583358E-4</v>
      </c>
    </row>
    <row r="416" spans="1:19" x14ac:dyDescent="0.35">
      <c r="A416" s="4">
        <v>44956</v>
      </c>
      <c r="B416" s="5">
        <v>76.75</v>
      </c>
      <c r="C416" s="5">
        <v>78.5</v>
      </c>
      <c r="D416" s="5">
        <v>75.87</v>
      </c>
      <c r="E416" s="5">
        <v>75.95</v>
      </c>
      <c r="F416" s="5">
        <v>68.826400000000007</v>
      </c>
      <c r="G416" s="7">
        <v>523700</v>
      </c>
      <c r="I416" s="4">
        <f>A421</f>
        <v>44963</v>
      </c>
      <c r="J416" s="10">
        <f>(F421-F416)/F416</f>
        <v>5.8295944579405519E-2</v>
      </c>
      <c r="K416" s="10">
        <f>[1]SPX_20260609_MULT!J416</f>
        <v>2.3224350821475632E-2</v>
      </c>
      <c r="L416" s="10">
        <f>LN(F421/F416)</f>
        <v>5.6660015096031149E-2</v>
      </c>
      <c r="M416" s="10">
        <f>[1]SPX_20260609_MULT!L416</f>
        <v>2.2958769691136721E-2</v>
      </c>
      <c r="O416" s="4">
        <f>A1175</f>
        <v>46062</v>
      </c>
      <c r="P416" s="10">
        <f>(F1175-F1170)/F1170</f>
        <v>-1.4957347659152834E-2</v>
      </c>
      <c r="Q416" s="10">
        <f>[1]SPX_20260609_MULT!P416</f>
        <v>-1.6656203115861562E-3</v>
      </c>
      <c r="R416" s="10">
        <f>LN(F1175/F1170)</f>
        <v>-1.5070336878666622E-2</v>
      </c>
      <c r="S416" s="10">
        <f>[1]SPX_20260609_MULT!R416</f>
        <v>-1.6670089993292079E-3</v>
      </c>
    </row>
    <row r="417" spans="1:19" x14ac:dyDescent="0.35">
      <c r="A417" s="4">
        <v>44957</v>
      </c>
      <c r="B417" s="5">
        <v>76.540000000000006</v>
      </c>
      <c r="C417" s="5">
        <v>77.69</v>
      </c>
      <c r="D417" s="5">
        <v>76.12</v>
      </c>
      <c r="E417" s="5">
        <v>77.41</v>
      </c>
      <c r="F417" s="5">
        <v>70.149500000000003</v>
      </c>
      <c r="G417" s="7">
        <v>3602500</v>
      </c>
      <c r="I417" s="4">
        <f>A422</f>
        <v>44964</v>
      </c>
      <c r="J417" s="10">
        <f>(F422-F417)/F417</f>
        <v>2.3669448820020037E-2</v>
      </c>
      <c r="K417" s="10">
        <f>[1]SPX_20260609_MULT!J417</f>
        <v>2.1439409766977117E-2</v>
      </c>
      <c r="L417" s="10">
        <f>LN(F422/F417)</f>
        <v>2.3393670618227145E-2</v>
      </c>
      <c r="M417" s="10">
        <f>[1]SPX_20260609_MULT!L417</f>
        <v>2.121281855498414E-2</v>
      </c>
      <c r="O417" s="4">
        <f>A1176</f>
        <v>46063</v>
      </c>
      <c r="P417" s="10">
        <f>(F1176-F1171)/F1171</f>
        <v>-7.134510591855674E-4</v>
      </c>
      <c r="Q417" s="10">
        <f>[1]SPX_20260609_MULT!P417</f>
        <v>3.4693059874540359E-3</v>
      </c>
      <c r="R417" s="10">
        <f>LN(F1176/F1171)</f>
        <v>-7.1370568650907357E-4</v>
      </c>
      <c r="S417" s="10">
        <f>[1]SPX_20260609_MULT!R417</f>
        <v>3.4633018282728941E-3</v>
      </c>
    </row>
    <row r="418" spans="1:19" x14ac:dyDescent="0.35">
      <c r="A418" s="4">
        <v>44958</v>
      </c>
      <c r="B418" s="5">
        <v>77.150000000000006</v>
      </c>
      <c r="C418" s="5">
        <v>80.14</v>
      </c>
      <c r="D418" s="5">
        <v>76.89</v>
      </c>
      <c r="E418" s="5">
        <v>79.81</v>
      </c>
      <c r="F418" s="5">
        <v>72.324399999999997</v>
      </c>
      <c r="G418" s="7">
        <v>459700</v>
      </c>
      <c r="I418" s="4">
        <f>A423</f>
        <v>44965</v>
      </c>
      <c r="J418" s="10">
        <f>(F423-F418)/F418</f>
        <v>-1.7688359668382898E-2</v>
      </c>
      <c r="K418" s="10">
        <f>[1]SPX_20260609_MULT!J418</f>
        <v>-3.2775702137051926E-4</v>
      </c>
      <c r="L418" s="10">
        <f>LN(F423/F418)</f>
        <v>-1.7846668293527098E-2</v>
      </c>
      <c r="M418" s="10">
        <f>[1]SPX_20260609_MULT!L418</f>
        <v>-3.2781074544236679E-4</v>
      </c>
      <c r="O418" s="4">
        <f>A1177</f>
        <v>46064</v>
      </c>
      <c r="P418" s="10">
        <f>(F1177-F1172)/F1172</f>
        <v>-9.2515057464199434E-3</v>
      </c>
      <c r="Q418" s="10">
        <f>[1]SPX_20260609_MULT!P418</f>
        <v>8.5358692919116491E-3</v>
      </c>
      <c r="R418" s="10">
        <f>LN(F1177/F1172)</f>
        <v>-9.2945667173602066E-3</v>
      </c>
      <c r="S418" s="10">
        <f>[1]SPX_20260609_MULT!R418</f>
        <v>8.499644752283906E-3</v>
      </c>
    </row>
    <row r="419" spans="1:19" x14ac:dyDescent="0.35">
      <c r="A419" s="4">
        <v>44959</v>
      </c>
      <c r="B419" s="5">
        <v>80.19</v>
      </c>
      <c r="C419" s="5">
        <v>81.08</v>
      </c>
      <c r="D419" s="5">
        <v>79.55</v>
      </c>
      <c r="E419" s="5">
        <v>80.900000000000006</v>
      </c>
      <c r="F419" s="5">
        <v>73.312200000000004</v>
      </c>
      <c r="G419" s="7">
        <v>272200</v>
      </c>
      <c r="I419" s="4">
        <f>A424</f>
        <v>44966</v>
      </c>
      <c r="J419" s="10">
        <f>(F424-F419)/F419</f>
        <v>-4.5330790782434613E-2</v>
      </c>
      <c r="K419" s="10">
        <f>[1]SPX_20260609_MULT!J419</f>
        <v>-2.3508480080601718E-2</v>
      </c>
      <c r="L419" s="10">
        <f>LN(F424/F419)</f>
        <v>-4.6390376286701146E-2</v>
      </c>
      <c r="M419" s="10">
        <f>[1]SPX_20260609_MULT!L419</f>
        <v>-2.3789212861433214E-2</v>
      </c>
      <c r="O419" s="4">
        <f>A1178</f>
        <v>46065</v>
      </c>
      <c r="P419" s="10">
        <f>(F1178-F1173)/F1173</f>
        <v>4.7093350623646345E-3</v>
      </c>
      <c r="Q419" s="10">
        <f>[1]SPX_20260609_MULT!P419</f>
        <v>5.054115748618946E-3</v>
      </c>
      <c r="R419" s="10">
        <f>LN(F1178/F1173)</f>
        <v>4.6982808357851676E-3</v>
      </c>
      <c r="S419" s="10">
        <f>[1]SPX_20260609_MULT!R419</f>
        <v>5.0413865774063E-3</v>
      </c>
    </row>
    <row r="420" spans="1:19" x14ac:dyDescent="0.35">
      <c r="A420" s="4">
        <v>44960</v>
      </c>
      <c r="B420" s="5">
        <v>80.41</v>
      </c>
      <c r="C420" s="5">
        <v>80.41</v>
      </c>
      <c r="D420" s="5">
        <v>78.36</v>
      </c>
      <c r="E420" s="5">
        <v>79.83</v>
      </c>
      <c r="F420" s="5">
        <v>72.683899999999994</v>
      </c>
      <c r="G420" s="7">
        <v>286100</v>
      </c>
      <c r="I420" s="4">
        <f>A425</f>
        <v>44967</v>
      </c>
      <c r="J420" s="10">
        <f>(F425-F420)/F420</f>
        <v>-3.2693622659213398E-2</v>
      </c>
      <c r="K420" s="10">
        <f>[1]SPX_20260609_MULT!J420</f>
        <v>-1.1125401307391678E-2</v>
      </c>
      <c r="L420" s="10">
        <f>LN(F425/F420)</f>
        <v>-3.3240000885784986E-2</v>
      </c>
      <c r="M420" s="10">
        <f>[1]SPX_20260609_MULT!L420</f>
        <v>-1.1187751462822216E-2</v>
      </c>
      <c r="O420" s="4">
        <f>A1179</f>
        <v>46066</v>
      </c>
      <c r="P420" s="10">
        <f>(F1179-F1174)/F1174</f>
        <v>5.7001152596835525E-2</v>
      </c>
      <c r="Q420" s="10">
        <f>[1]SPX_20260609_MULT!P420</f>
        <v>-1.3866956532953164E-2</v>
      </c>
      <c r="R420" s="10">
        <f>LN(F1179/F1174)</f>
        <v>5.5435797329166855E-2</v>
      </c>
      <c r="S420" s="10">
        <f>[1]SPX_20260609_MULT!R420</f>
        <v>-1.396400095971569E-2</v>
      </c>
    </row>
    <row r="421" spans="1:19" x14ac:dyDescent="0.35">
      <c r="A421" s="4">
        <v>44963</v>
      </c>
      <c r="B421" s="5">
        <v>79.959999999999994</v>
      </c>
      <c r="C421" s="5">
        <v>80.489999999999995</v>
      </c>
      <c r="D421" s="5">
        <v>79.489999999999995</v>
      </c>
      <c r="E421" s="5">
        <v>80</v>
      </c>
      <c r="F421" s="5">
        <v>72.838700000000003</v>
      </c>
      <c r="G421" s="7">
        <v>236700</v>
      </c>
      <c r="I421" s="4">
        <f>A426</f>
        <v>44970</v>
      </c>
      <c r="J421" s="10">
        <f>(F426-F421)/F421</f>
        <v>-2.912462743019862E-2</v>
      </c>
      <c r="K421" s="10">
        <f>[1]SPX_20260609_MULT!J421</f>
        <v>6.3754291724940687E-3</v>
      </c>
      <c r="L421" s="10">
        <f>LN(F426/F421)</f>
        <v>-2.9557168495983537E-2</v>
      </c>
      <c r="M421" s="10">
        <f>[1]SPX_20260609_MULT!L421</f>
        <v>6.3551920917675423E-3</v>
      </c>
      <c r="O421" s="4">
        <f>A1180</f>
        <v>46070</v>
      </c>
      <c r="P421" s="10">
        <f>(F1180-F1176)/F1176</f>
        <v>4.4045569971981918E-2</v>
      </c>
      <c r="Q421" s="10">
        <f>[1]SPX_20260609_MULT!P421</f>
        <v>-1.4202333192606342E-2</v>
      </c>
      <c r="R421" s="10">
        <f>LN(F1180/F1176)</f>
        <v>4.3103137906289841E-2</v>
      </c>
      <c r="S421" s="10">
        <f>[1]SPX_20260609_MULT!R421</f>
        <v>-1.4304151514843665E-2</v>
      </c>
    </row>
    <row r="422" spans="1:19" x14ac:dyDescent="0.35">
      <c r="A422" s="4">
        <v>44964</v>
      </c>
      <c r="B422" s="5">
        <v>78.930000000000007</v>
      </c>
      <c r="C422" s="5">
        <v>79.03</v>
      </c>
      <c r="D422" s="5">
        <v>77.34</v>
      </c>
      <c r="E422" s="5">
        <v>78.87</v>
      </c>
      <c r="F422" s="5">
        <v>71.809899999999999</v>
      </c>
      <c r="G422" s="7">
        <v>302500</v>
      </c>
      <c r="I422" s="4">
        <f>A427</f>
        <v>44971</v>
      </c>
      <c r="J422" s="10">
        <f>(F427-F422)/F422</f>
        <v>-2.4725003098458483E-2</v>
      </c>
      <c r="K422" s="10">
        <f>[1]SPX_20260609_MULT!J422</f>
        <v>-6.6931075888568906E-3</v>
      </c>
      <c r="L422" s="10">
        <f>LN(F427/F422)</f>
        <v>-2.5035799648233759E-2</v>
      </c>
      <c r="M422" s="10">
        <f>[1]SPX_20260609_MULT!L422</f>
        <v>-6.7156068831157635E-3</v>
      </c>
      <c r="O422" s="4">
        <f>A1181</f>
        <v>46071</v>
      </c>
      <c r="P422" s="10">
        <f>(F1181-F1177)/F1177</f>
        <v>4.9634102606352447E-2</v>
      </c>
      <c r="Q422" s="10">
        <f>[1]SPX_20260609_MULT!P422</f>
        <v>-8.666766299738643E-3</v>
      </c>
      <c r="R422" s="10">
        <f>LN(F1181/F1177)</f>
        <v>4.8441629730124405E-2</v>
      </c>
      <c r="S422" s="10">
        <f>[1]SPX_20260609_MULT!R422</f>
        <v>-8.7045411342589578E-3</v>
      </c>
    </row>
    <row r="423" spans="1:19" x14ac:dyDescent="0.35">
      <c r="A423" s="4">
        <v>44965</v>
      </c>
      <c r="B423" s="5">
        <v>78.489999999999995</v>
      </c>
      <c r="C423" s="5">
        <v>79.73</v>
      </c>
      <c r="D423" s="5">
        <v>78</v>
      </c>
      <c r="E423" s="5">
        <v>78.03</v>
      </c>
      <c r="F423" s="5">
        <v>71.045100000000005</v>
      </c>
      <c r="G423" s="7">
        <v>201200</v>
      </c>
      <c r="I423" s="4">
        <f>A428</f>
        <v>44972</v>
      </c>
      <c r="J423" s="10">
        <f>(F428-F423)/F423</f>
        <v>-2.127521813608536E-2</v>
      </c>
      <c r="K423" s="10">
        <f>[1]SPX_20260609_MULT!J423</f>
        <v>7.2222466820688275E-3</v>
      </c>
      <c r="L423" s="10">
        <f>LN(F428/F423)</f>
        <v>-2.1504797665345746E-2</v>
      </c>
      <c r="M423" s="10">
        <f>[1]SPX_20260609_MULT!L423</f>
        <v>7.1962911550535521E-3</v>
      </c>
      <c r="O423" s="4">
        <f>A1182</f>
        <v>46072</v>
      </c>
      <c r="P423" s="10">
        <f>(F1182-F1178)/F1178</f>
        <v>3.1459749748559779E-2</v>
      </c>
      <c r="Q423" s="10">
        <f>[1]SPX_20260609_MULT!P423</f>
        <v>4.2633285601521957E-3</v>
      </c>
      <c r="R423" s="10">
        <f>LN(F1182/F1178)</f>
        <v>3.0975031680633439E-2</v>
      </c>
      <c r="S423" s="10">
        <f>[1]SPX_20260609_MULT!R423</f>
        <v>4.2542663226800056E-3</v>
      </c>
    </row>
    <row r="424" spans="1:19" x14ac:dyDescent="0.35">
      <c r="A424" s="4">
        <v>44966</v>
      </c>
      <c r="B424" s="5">
        <v>78.13</v>
      </c>
      <c r="C424" s="5">
        <v>78.92</v>
      </c>
      <c r="D424" s="5">
        <v>76.319999999999993</v>
      </c>
      <c r="E424" s="5">
        <v>76.87</v>
      </c>
      <c r="F424" s="5">
        <v>69.988900000000001</v>
      </c>
      <c r="G424" s="7">
        <v>211500</v>
      </c>
      <c r="I424" s="4">
        <f>A429</f>
        <v>44973</v>
      </c>
      <c r="J424" s="10">
        <f>(F429-F424)/F424</f>
        <v>-8.9757090052852203E-3</v>
      </c>
      <c r="K424" s="10">
        <f>[1]SPX_20260609_MULT!J424</f>
        <v>2.182996447384566E-3</v>
      </c>
      <c r="L424" s="10">
        <f>LN(F429/F424)</f>
        <v>-9.0162333534466524E-3</v>
      </c>
      <c r="M424" s="10">
        <f>[1]SPX_20260609_MULT!L424</f>
        <v>2.1806171726428927E-3</v>
      </c>
      <c r="O424" s="4">
        <f>A1183</f>
        <v>46073</v>
      </c>
      <c r="P424" s="10">
        <f>(F1183-F1179)/F1179</f>
        <v>5.4650526679076205E-3</v>
      </c>
      <c r="Q424" s="10">
        <f>[1]SPX_20260609_MULT!P424</f>
        <v>1.0728214932165444E-2</v>
      </c>
      <c r="R424" s="10">
        <f>LN(F1183/F1179)</f>
        <v>5.4501734534198182E-3</v>
      </c>
      <c r="S424" s="10">
        <f>[1]SPX_20260609_MULT!R424</f>
        <v>1.0671075937349474E-2</v>
      </c>
    </row>
    <row r="425" spans="1:19" x14ac:dyDescent="0.35">
      <c r="A425" s="4">
        <v>44967</v>
      </c>
      <c r="B425" s="5">
        <v>77.180000000000007</v>
      </c>
      <c r="C425" s="5">
        <v>77.459999999999994</v>
      </c>
      <c r="D425" s="5">
        <v>76.819999999999993</v>
      </c>
      <c r="E425" s="5">
        <v>77.22</v>
      </c>
      <c r="F425" s="5">
        <v>70.307599999999994</v>
      </c>
      <c r="G425" s="7">
        <v>147700</v>
      </c>
      <c r="I425" s="4">
        <f>A430</f>
        <v>44974</v>
      </c>
      <c r="J425" s="10">
        <f>(F430-F425)/F425</f>
        <v>6.2155442654849812E-3</v>
      </c>
      <c r="K425" s="10">
        <f>[1]SPX_20260609_MULT!J425</f>
        <v>-2.779614028740079E-3</v>
      </c>
      <c r="L425" s="10">
        <f>LN(F430/F425)</f>
        <v>6.196307440633239E-3</v>
      </c>
      <c r="M425" s="10">
        <f>[1]SPX_20260609_MULT!L425</f>
        <v>-2.7834843294395903E-3</v>
      </c>
      <c r="O425" s="4">
        <f>A1184</f>
        <v>46076</v>
      </c>
      <c r="P425" s="10">
        <f>(F1184-F1179)/F1179</f>
        <v>5.6467927465515422E-3</v>
      </c>
      <c r="Q425" s="10">
        <f>[1]SPX_20260609_MULT!P425</f>
        <v>2.3113819918374608E-4</v>
      </c>
      <c r="R425" s="10">
        <f>LN(F1184/F1179)</f>
        <v>5.6309093777325465E-3</v>
      </c>
      <c r="S425" s="10">
        <f>[1]SPX_20260609_MULT!R425</f>
        <v>2.3111149086564616E-4</v>
      </c>
    </row>
    <row r="426" spans="1:19" x14ac:dyDescent="0.35">
      <c r="A426" s="4">
        <v>44970</v>
      </c>
      <c r="B426" s="5">
        <v>77.569999999999993</v>
      </c>
      <c r="C426" s="5">
        <v>78.12</v>
      </c>
      <c r="D426" s="5">
        <v>77.37</v>
      </c>
      <c r="E426" s="5">
        <v>77.67</v>
      </c>
      <c r="F426" s="5">
        <v>70.717299999999994</v>
      </c>
      <c r="G426" s="7">
        <v>109100</v>
      </c>
      <c r="I426" s="4">
        <f>A431</f>
        <v>44978</v>
      </c>
      <c r="J426" s="10">
        <f>(F431-F427)/F427</f>
        <v>0</v>
      </c>
      <c r="K426" s="10">
        <f>[1]SPX_20260609_MULT!J426</f>
        <v>-3.3555474164387346E-2</v>
      </c>
      <c r="L426" s="10">
        <f>LN(F431/F427)</f>
        <v>0</v>
      </c>
      <c r="M426" s="10">
        <f>[1]SPX_20260609_MULT!L426</f>
        <v>-3.4131378943655762E-2</v>
      </c>
      <c r="O426" s="4">
        <f>A1185</f>
        <v>46077</v>
      </c>
      <c r="P426" s="10">
        <f>(F1185-F1180)/F1180</f>
        <v>5.8699372715141475E-3</v>
      </c>
      <c r="Q426" s="10">
        <f>[1]SPX_20260609_MULT!P426</f>
        <v>6.8461336374942994E-3</v>
      </c>
      <c r="R426" s="10">
        <f>LN(F1185/F1180)</f>
        <v>5.8527763128147902E-3</v>
      </c>
      <c r="S426" s="10">
        <f>[1]SPX_20260609_MULT!R426</f>
        <v>6.8228052767966285E-3</v>
      </c>
    </row>
    <row r="427" spans="1:19" x14ac:dyDescent="0.35">
      <c r="A427" s="4">
        <v>44971</v>
      </c>
      <c r="B427" s="5">
        <v>77.349999999999994</v>
      </c>
      <c r="C427" s="5">
        <v>78.010000000000005</v>
      </c>
      <c r="D427" s="5">
        <v>76.47</v>
      </c>
      <c r="E427" s="5">
        <v>76.92</v>
      </c>
      <c r="F427" s="5">
        <v>70.034400000000005</v>
      </c>
      <c r="G427" s="7">
        <v>148800</v>
      </c>
      <c r="I427" s="4">
        <f>A432</f>
        <v>44979</v>
      </c>
      <c r="J427" s="10">
        <f>(F432-F428)/F428</f>
        <v>1.2440028993177324E-2</v>
      </c>
      <c r="K427" s="10">
        <f>[1]SPX_20260609_MULT!J427</f>
        <v>-3.7744743038269163E-2</v>
      </c>
      <c r="L427" s="10">
        <f>LN(F432/F428)</f>
        <v>1.2363287620332173E-2</v>
      </c>
      <c r="M427" s="10">
        <f>[1]SPX_20260609_MULT!L427</f>
        <v>-3.847552363577076E-2</v>
      </c>
      <c r="O427" s="4">
        <f>A1186</f>
        <v>46078</v>
      </c>
      <c r="P427" s="10">
        <f>(F1186-F1181)/F1181</f>
        <v>1.1363741298971943E-2</v>
      </c>
      <c r="Q427" s="10">
        <f>[1]SPX_20260609_MULT!P427</f>
        <v>9.4196888467503043E-3</v>
      </c>
      <c r="R427" s="10">
        <f>LN(F1186/F1181)</f>
        <v>1.1299659010214902E-2</v>
      </c>
      <c r="S427" s="10">
        <f>[1]SPX_20260609_MULT!R427</f>
        <v>9.3756002288917246E-3</v>
      </c>
    </row>
    <row r="428" spans="1:19" x14ac:dyDescent="0.35">
      <c r="A428" s="4">
        <v>44972</v>
      </c>
      <c r="B428" s="5">
        <v>76.569999999999993</v>
      </c>
      <c r="C428" s="5">
        <v>77.790000000000006</v>
      </c>
      <c r="D428" s="5">
        <v>76.05</v>
      </c>
      <c r="E428" s="5">
        <v>76.37</v>
      </c>
      <c r="F428" s="5">
        <v>69.533600000000007</v>
      </c>
      <c r="G428" s="7">
        <v>192200</v>
      </c>
      <c r="I428" s="4">
        <f>A433</f>
        <v>44980</v>
      </c>
      <c r="J428" s="10">
        <f>(F433-F429)/F429</f>
        <v>1.6277229036039211E-2</v>
      </c>
      <c r="K428" s="10">
        <f>[1]SPX_20260609_MULT!J428</f>
        <v>-1.9090947340020908E-2</v>
      </c>
      <c r="L428" s="10">
        <f>LN(F433/F429)</f>
        <v>1.6146175160339039E-2</v>
      </c>
      <c r="M428" s="10">
        <f>[1]SPX_20260609_MULT!L428</f>
        <v>-1.9275532521861857E-2</v>
      </c>
      <c r="O428" s="4">
        <f>A1187</f>
        <v>46079</v>
      </c>
      <c r="P428" s="10">
        <f>(F1187-F1182)/F1182</f>
        <v>-1.9607807266121432E-2</v>
      </c>
      <c r="Q428" s="10">
        <f>[1]SPX_20260609_MULT!P428</f>
        <v>6.8450236473476542E-3</v>
      </c>
      <c r="R428" s="10">
        <f>LN(F1187/F1182)</f>
        <v>-1.9802590707624246E-2</v>
      </c>
      <c r="S428" s="10">
        <f>[1]SPX_20260609_MULT!R428</f>
        <v>6.8217028335121454E-3</v>
      </c>
    </row>
    <row r="429" spans="1:19" x14ac:dyDescent="0.35">
      <c r="A429" s="4">
        <v>44973</v>
      </c>
      <c r="B429" s="5">
        <v>75.77</v>
      </c>
      <c r="C429" s="5">
        <v>76.459999999999994</v>
      </c>
      <c r="D429" s="5">
        <v>74.86</v>
      </c>
      <c r="E429" s="5">
        <v>76.180000000000007</v>
      </c>
      <c r="F429" s="5">
        <v>69.360699999999994</v>
      </c>
      <c r="G429" s="7">
        <v>186800</v>
      </c>
      <c r="I429" s="4">
        <f>A434</f>
        <v>44981</v>
      </c>
      <c r="J429" s="10">
        <f>(F434-F430)/F430</f>
        <v>2.0595211507308097E-3</v>
      </c>
      <c r="K429" s="10">
        <f>[1]SPX_20260609_MULT!J429</f>
        <v>-2.6733927745307692E-2</v>
      </c>
      <c r="L429" s="10">
        <f>LN(F434/F430)</f>
        <v>2.057403244462313E-3</v>
      </c>
      <c r="M429" s="10">
        <f>[1]SPX_20260609_MULT!L429</f>
        <v>-2.7097778623619079E-2</v>
      </c>
      <c r="O429" s="4">
        <f>A1188</f>
        <v>46080</v>
      </c>
      <c r="P429" s="10">
        <f>(F1188-F1183)/F1183</f>
        <v>-2.5367392657806669E-2</v>
      </c>
      <c r="Q429" s="10">
        <f>[1]SPX_20260609_MULT!P429</f>
        <v>-4.4330062314984929E-3</v>
      </c>
      <c r="R429" s="10">
        <f>LN(F1188/F1183)</f>
        <v>-2.5694691978506844E-2</v>
      </c>
      <c r="S429" s="10">
        <f>[1]SPX_20260609_MULT!R429</f>
        <v>-4.4428611389848629E-3</v>
      </c>
    </row>
    <row r="430" spans="1:19" x14ac:dyDescent="0.35">
      <c r="A430" s="4">
        <v>44974</v>
      </c>
      <c r="B430" s="5">
        <v>76.900000000000006</v>
      </c>
      <c r="C430" s="5">
        <v>78.02</v>
      </c>
      <c r="D430" s="5">
        <v>76.55</v>
      </c>
      <c r="E430" s="5">
        <v>77.7</v>
      </c>
      <c r="F430" s="5">
        <v>70.744600000000005</v>
      </c>
      <c r="G430" s="7">
        <v>288300</v>
      </c>
      <c r="I430" s="4">
        <f>A435</f>
        <v>44984</v>
      </c>
      <c r="J430" s="10">
        <f>(F435-F430)/F430</f>
        <v>5.1452690382022695E-4</v>
      </c>
      <c r="K430" s="10">
        <f>[1]SPX_20260609_MULT!J430</f>
        <v>-2.3743064660425157E-2</v>
      </c>
      <c r="L430" s="10">
        <f>LN(F435/F430)</f>
        <v>5.1439458024029423E-4</v>
      </c>
      <c r="M430" s="10">
        <f>[1]SPX_20260609_MULT!L430</f>
        <v>-2.4029473792450923E-2</v>
      </c>
      <c r="O430" s="4">
        <f>A1189</f>
        <v>46083</v>
      </c>
      <c r="P430" s="10">
        <f>(F1189-F1184)/F1184</f>
        <v>-1.4311531370365619E-2</v>
      </c>
      <c r="Q430" s="10">
        <f>[1]SPX_20260609_MULT!P430</f>
        <v>6.4158677927681025E-3</v>
      </c>
      <c r="R430" s="10">
        <f>LN(F1189/F1184)</f>
        <v>-1.4414929040394767E-2</v>
      </c>
      <c r="S430" s="10">
        <f>[1]SPX_20260609_MULT!R430</f>
        <v>6.3953737244490357E-3</v>
      </c>
    </row>
    <row r="431" spans="1:19" x14ac:dyDescent="0.35">
      <c r="A431" s="4">
        <v>44978</v>
      </c>
      <c r="B431" s="5">
        <v>77.209999999999994</v>
      </c>
      <c r="C431" s="5">
        <v>77.56</v>
      </c>
      <c r="D431" s="5">
        <v>76.680000000000007</v>
      </c>
      <c r="E431" s="5">
        <v>76.92</v>
      </c>
      <c r="F431" s="5">
        <v>70.034400000000005</v>
      </c>
      <c r="G431" s="7">
        <v>180200</v>
      </c>
      <c r="I431" s="4">
        <f>A436</f>
        <v>44985</v>
      </c>
      <c r="J431" s="10">
        <f>(F436-F431)/F431</f>
        <v>-6.2397907314121603E-3</v>
      </c>
      <c r="K431" s="10">
        <f>[1]SPX_20260609_MULT!J431</f>
        <v>-6.8020732086319109E-3</v>
      </c>
      <c r="L431" s="10">
        <f>LN(F436/F431)</f>
        <v>-6.2593395885429262E-3</v>
      </c>
      <c r="M431" s="10">
        <f>[1]SPX_20260609_MULT!L431</f>
        <v>-6.8253127532762565E-3</v>
      </c>
      <c r="O431" s="4">
        <f>A1190</f>
        <v>46084</v>
      </c>
      <c r="P431" s="10">
        <f>(F1190-F1185)/F1185</f>
        <v>3.19106714341887E-2</v>
      </c>
      <c r="Q431" s="10">
        <f>[1]SPX_20260609_MULT!P431</f>
        <v>-1.0658803485561251E-2</v>
      </c>
      <c r="R431" s="10">
        <f>LN(F1190/F1185)</f>
        <v>3.1412104625150032E-2</v>
      </c>
      <c r="S431" s="10">
        <f>[1]SPX_20260609_MULT!R431</f>
        <v>-1.071601543522218E-2</v>
      </c>
    </row>
    <row r="432" spans="1:19" x14ac:dyDescent="0.35">
      <c r="A432" s="4">
        <v>44979</v>
      </c>
      <c r="B432" s="5">
        <v>77.28</v>
      </c>
      <c r="C432" s="5">
        <v>78.19</v>
      </c>
      <c r="D432" s="5">
        <v>76.98</v>
      </c>
      <c r="E432" s="5">
        <v>77.319999999999993</v>
      </c>
      <c r="F432" s="5">
        <v>70.398600000000002</v>
      </c>
      <c r="G432" s="7">
        <v>380000</v>
      </c>
      <c r="I432" s="4">
        <f>A437</f>
        <v>44986</v>
      </c>
      <c r="J432" s="10">
        <f>(F437-F432)/F432</f>
        <v>-3.8540539158449183E-2</v>
      </c>
      <c r="K432" s="10">
        <f>[1]SPX_20260609_MULT!J432</f>
        <v>-9.9372596183961749E-3</v>
      </c>
      <c r="L432" s="10">
        <f>LN(F437/F432)</f>
        <v>-3.9302877253445619E-2</v>
      </c>
      <c r="M432" s="10">
        <f>[1]SPX_20260609_MULT!L432</f>
        <v>-9.9869637387242031E-3</v>
      </c>
      <c r="O432" s="4">
        <f>A1191</f>
        <v>46085</v>
      </c>
      <c r="P432" s="10">
        <f>(F1191-F1186)/F1186</f>
        <v>4.9292199586568608E-2</v>
      </c>
      <c r="Q432" s="10">
        <f>[1]SPX_20260609_MULT!P432</f>
        <v>-1.1032028065009252E-2</v>
      </c>
      <c r="R432" s="10">
        <f>LN(F1191/F1186)</f>
        <v>4.811584123297627E-2</v>
      </c>
      <c r="S432" s="10">
        <f>[1]SPX_20260609_MULT!R432</f>
        <v>-1.1093332176031159E-2</v>
      </c>
    </row>
    <row r="433" spans="1:19" x14ac:dyDescent="0.35">
      <c r="A433" s="4">
        <v>44980</v>
      </c>
      <c r="B433" s="5">
        <v>76.86</v>
      </c>
      <c r="C433" s="5">
        <v>78.58</v>
      </c>
      <c r="D433" s="5">
        <v>75.42</v>
      </c>
      <c r="E433" s="5">
        <v>77.42</v>
      </c>
      <c r="F433" s="5">
        <v>70.489699999999999</v>
      </c>
      <c r="G433" s="7">
        <v>293100</v>
      </c>
      <c r="I433" s="4">
        <f>A438</f>
        <v>44987</v>
      </c>
      <c r="J433" s="10">
        <f>(F438-F433)/F433</f>
        <v>-3.7717567247413396E-2</v>
      </c>
      <c r="K433" s="10">
        <f>[1]SPX_20260609_MULT!J433</f>
        <v>-7.7187261305497034E-3</v>
      </c>
      <c r="L433" s="10">
        <f>LN(F438/F433)</f>
        <v>-3.8447282265385754E-2</v>
      </c>
      <c r="M433" s="10">
        <f>[1]SPX_20260609_MULT!L433</f>
        <v>-7.7486696806517439E-3</v>
      </c>
      <c r="O433" s="4">
        <f>A1192</f>
        <v>46086</v>
      </c>
      <c r="P433" s="10">
        <f>(F1192-F1187)/F1187</f>
        <v>4.6297730364376961E-2</v>
      </c>
      <c r="Q433" s="10">
        <f>[1]SPX_20260609_MULT!P433</f>
        <v>-1.1311547944401121E-2</v>
      </c>
      <c r="R433" s="10">
        <f>LN(F1192/F1187)</f>
        <v>4.5257962200922444E-2</v>
      </c>
      <c r="S433" s="10">
        <f>[1]SPX_20260609_MULT!R433</f>
        <v>-1.1376010074843498E-2</v>
      </c>
    </row>
    <row r="434" spans="1:19" x14ac:dyDescent="0.35">
      <c r="A434" s="4">
        <v>44981</v>
      </c>
      <c r="B434" s="5">
        <v>77.13</v>
      </c>
      <c r="C434" s="5">
        <v>78.209999999999994</v>
      </c>
      <c r="D434" s="5">
        <v>76.349999999999994</v>
      </c>
      <c r="E434" s="5">
        <v>77.86</v>
      </c>
      <c r="F434" s="5">
        <v>70.890299999999996</v>
      </c>
      <c r="G434" s="7">
        <v>259800</v>
      </c>
      <c r="I434" s="4">
        <f>A439</f>
        <v>44988</v>
      </c>
      <c r="J434" s="10">
        <f>(F439-F434)/F434</f>
        <v>-2.6714515243975535E-2</v>
      </c>
      <c r="K434" s="10">
        <f>[1]SPX_20260609_MULT!J434</f>
        <v>1.9042604104744579E-2</v>
      </c>
      <c r="L434" s="10">
        <f>LN(F439/F434)</f>
        <v>-2.7077833093522102E-2</v>
      </c>
      <c r="M434" s="10">
        <f>[1]SPX_20260609_MULT!L434</f>
        <v>1.8863563086649247E-2</v>
      </c>
      <c r="O434" s="4">
        <f>A1193</f>
        <v>46087</v>
      </c>
      <c r="P434" s="10">
        <f>(F1193-F1188)/F1188</f>
        <v>8.2172354945608664E-2</v>
      </c>
      <c r="Q434" s="10">
        <f>[1]SPX_20260609_MULT!P434</f>
        <v>-2.0186411453411109E-2</v>
      </c>
      <c r="R434" s="10">
        <f>LN(F1193/F1188)</f>
        <v>7.8970460664219949E-2</v>
      </c>
      <c r="S434" s="10">
        <f>[1]SPX_20260609_MULT!R434</f>
        <v>-2.039294117962015E-2</v>
      </c>
    </row>
    <row r="435" spans="1:19" x14ac:dyDescent="0.35">
      <c r="A435" s="4">
        <v>44984</v>
      </c>
      <c r="B435" s="5">
        <v>78.05</v>
      </c>
      <c r="C435" s="5">
        <v>79.63</v>
      </c>
      <c r="D435" s="5">
        <v>77.31</v>
      </c>
      <c r="E435" s="5">
        <v>77.739999999999995</v>
      </c>
      <c r="F435" s="5">
        <v>70.781000000000006</v>
      </c>
      <c r="G435" s="7">
        <v>330900</v>
      </c>
      <c r="I435" s="4">
        <f>A440</f>
        <v>44991</v>
      </c>
      <c r="J435" s="10">
        <f>(F440-F435)/F435</f>
        <v>-2.1481753577937759E-2</v>
      </c>
      <c r="K435" s="10">
        <f>[1]SPX_20260609_MULT!J435</f>
        <v>1.6618762304632592E-2</v>
      </c>
      <c r="L435" s="10">
        <f>LN(F440/F435)</f>
        <v>-2.1715844979996221E-2</v>
      </c>
      <c r="M435" s="10">
        <f>[1]SPX_20260609_MULT!L435</f>
        <v>1.6482181796449787E-2</v>
      </c>
      <c r="O435" s="4">
        <f>A1194</f>
        <v>46090</v>
      </c>
      <c r="P435" s="10">
        <f>(F1194-F1189)/F1189</f>
        <v>7.6456099412930328E-2</v>
      </c>
      <c r="Q435" s="10">
        <f>[1]SPX_20260609_MULT!P435</f>
        <v>-1.2443276256996504E-2</v>
      </c>
      <c r="R435" s="10">
        <f>LN(F1194/F1189)</f>
        <v>7.3674256138819824E-2</v>
      </c>
      <c r="S435" s="10">
        <f>[1]SPX_20260609_MULT!R435</f>
        <v>-1.2521342091508278E-2</v>
      </c>
    </row>
    <row r="436" spans="1:19" x14ac:dyDescent="0.35">
      <c r="A436" s="4">
        <v>44985</v>
      </c>
      <c r="B436" s="5">
        <v>77.400000000000006</v>
      </c>
      <c r="C436" s="5">
        <v>77.94</v>
      </c>
      <c r="D436" s="5">
        <v>76.23</v>
      </c>
      <c r="E436" s="5">
        <v>76.44</v>
      </c>
      <c r="F436" s="5">
        <v>69.597399999999993</v>
      </c>
      <c r="G436" s="7">
        <v>458000</v>
      </c>
      <c r="I436" s="4">
        <f>A441</f>
        <v>44992</v>
      </c>
      <c r="J436" s="10">
        <f>(F441-F436)/F436</f>
        <v>-6.5419110484011486E-3</v>
      </c>
      <c r="K436" s="10">
        <f>[1]SPX_20260609_MULT!J436</f>
        <v>4.0855384326924796E-3</v>
      </c>
      <c r="L436" s="10">
        <f>LN(F441/F436)</f>
        <v>-6.5634031326310153E-3</v>
      </c>
      <c r="M436" s="10">
        <f>[1]SPX_20260609_MULT!L436</f>
        <v>4.0772152825485197E-3</v>
      </c>
      <c r="O436" s="4">
        <f>A1195</f>
        <v>46091</v>
      </c>
      <c r="P436" s="10">
        <f>(F1195-F1190)/F1190</f>
        <v>1.2369904114101628E-2</v>
      </c>
      <c r="Q436" s="10">
        <f>[1]SPX_20260609_MULT!P436</f>
        <v>-5.1564923599563975E-3</v>
      </c>
      <c r="R436" s="10">
        <f>LN(F1195/F1190)</f>
        <v>1.2294021979190059E-2</v>
      </c>
      <c r="S436" s="10">
        <f>[1]SPX_20260609_MULT!R436</f>
        <v>-5.1698329468695048E-3</v>
      </c>
    </row>
    <row r="437" spans="1:19" x14ac:dyDescent="0.35">
      <c r="A437" s="4">
        <v>44986</v>
      </c>
      <c r="B437" s="5">
        <v>75.900000000000006</v>
      </c>
      <c r="C437" s="5">
        <v>75.930000000000007</v>
      </c>
      <c r="D437" s="5">
        <v>74.17</v>
      </c>
      <c r="E437" s="5">
        <v>74.34</v>
      </c>
      <c r="F437" s="5">
        <v>67.685400000000001</v>
      </c>
      <c r="G437" s="7">
        <v>347200</v>
      </c>
      <c r="I437" s="4">
        <f>A442</f>
        <v>44993</v>
      </c>
      <c r="J437" s="10">
        <f>(F442-F437)/F437</f>
        <v>2.3674234029790811E-2</v>
      </c>
      <c r="K437" s="10">
        <f>[1]SPX_20260609_MULT!J437</f>
        <v>1.0279952378275829E-2</v>
      </c>
      <c r="L437" s="10">
        <f>LN(F442/F437)</f>
        <v>2.3398345172686144E-2</v>
      </c>
      <c r="M437" s="10">
        <f>[1]SPX_20260609_MULT!L437</f>
        <v>1.0227473018280439E-2</v>
      </c>
      <c r="O437" s="4">
        <f>A1196</f>
        <v>46092</v>
      </c>
      <c r="P437" s="10">
        <f>(F1196-F1191)/F1191</f>
        <v>-2.9877916133691947E-2</v>
      </c>
      <c r="Q437" s="10">
        <f>[1]SPX_20260609_MULT!P437</f>
        <v>-1.3640032025620528E-2</v>
      </c>
      <c r="R437" s="10">
        <f>LN(F1196/F1191)</f>
        <v>-3.0333355748382865E-2</v>
      </c>
      <c r="S437" s="10">
        <f>[1]SPX_20260609_MULT!R437</f>
        <v>-1.3733911923133561E-2</v>
      </c>
    </row>
    <row r="438" spans="1:19" x14ac:dyDescent="0.35">
      <c r="A438" s="4">
        <v>44987</v>
      </c>
      <c r="B438" s="5">
        <v>74</v>
      </c>
      <c r="C438" s="5">
        <v>75.05</v>
      </c>
      <c r="D438" s="5">
        <v>73.319999999999993</v>
      </c>
      <c r="E438" s="5">
        <v>74.5</v>
      </c>
      <c r="F438" s="5">
        <v>67.831000000000003</v>
      </c>
      <c r="G438" s="7">
        <v>244700</v>
      </c>
      <c r="I438" s="4">
        <f>A443</f>
        <v>44994</v>
      </c>
      <c r="J438" s="10">
        <f>(F443-F438)/F438</f>
        <v>6.5781132520527537E-3</v>
      </c>
      <c r="K438" s="10">
        <f>[1]SPX_20260609_MULT!J438</f>
        <v>-1.5831313101553213E-2</v>
      </c>
      <c r="L438" s="10">
        <f>LN(F443/F438)</f>
        <v>6.5565718811884683E-3</v>
      </c>
      <c r="M438" s="10">
        <f>[1]SPX_20260609_MULT!L438</f>
        <v>-1.5957966847444018E-2</v>
      </c>
      <c r="O438" s="4">
        <f>A1197</f>
        <v>46093</v>
      </c>
      <c r="P438" s="10">
        <f>(F1197-F1192)/F1192</f>
        <v>1.5219934654510705E-2</v>
      </c>
      <c r="Q438" s="10">
        <f>[1]SPX_20260609_MULT!P438</f>
        <v>-2.3143992352185928E-2</v>
      </c>
      <c r="R438" s="10">
        <f>LN(F1197/F1192)</f>
        <v>1.5105273409759781E-2</v>
      </c>
      <c r="S438" s="10">
        <f>[1]SPX_20260609_MULT!R438</f>
        <v>-2.3416019942608349E-2</v>
      </c>
    </row>
    <row r="439" spans="1:19" x14ac:dyDescent="0.35">
      <c r="A439" s="4">
        <v>44988</v>
      </c>
      <c r="B439" s="5">
        <v>74.84</v>
      </c>
      <c r="C439" s="5">
        <v>76.12</v>
      </c>
      <c r="D439" s="5">
        <v>73.209999999999994</v>
      </c>
      <c r="E439" s="5">
        <v>75.78</v>
      </c>
      <c r="F439" s="5">
        <v>68.996499999999997</v>
      </c>
      <c r="G439" s="7">
        <v>189200</v>
      </c>
      <c r="I439" s="4">
        <f>A444</f>
        <v>44995</v>
      </c>
      <c r="J439" s="10">
        <f>(F444-F439)/F439</f>
        <v>-1.8079177929315241E-2</v>
      </c>
      <c r="K439" s="10">
        <f>[1]SPX_20260609_MULT!J439</f>
        <v>-4.5493371765490107E-2</v>
      </c>
      <c r="L439" s="10">
        <f>LN(F444/F439)</f>
        <v>-1.8244603134306186E-2</v>
      </c>
      <c r="M439" s="10">
        <f>[1]SPX_20260609_MULT!L439</f>
        <v>-4.6560691645044894E-2</v>
      </c>
      <c r="O439" s="4">
        <f>A1198</f>
        <v>46094</v>
      </c>
      <c r="P439" s="10">
        <f>(F1198-F1193)/F1193</f>
        <v>1.2368396453412103E-2</v>
      </c>
      <c r="Q439" s="10">
        <f>[1]SPX_20260609_MULT!P439</f>
        <v>-1.5998483684024695E-2</v>
      </c>
      <c r="R439" s="10">
        <f>LN(F1198/F1193)</f>
        <v>1.229253273913449E-2</v>
      </c>
      <c r="S439" s="10">
        <f>[1]SPX_20260609_MULT!R439</f>
        <v>-1.6127840959551287E-2</v>
      </c>
    </row>
    <row r="440" spans="1:19" x14ac:dyDescent="0.35">
      <c r="A440" s="4">
        <v>44991</v>
      </c>
      <c r="B440" s="5">
        <v>75.739999999999995</v>
      </c>
      <c r="C440" s="5">
        <v>76.47</v>
      </c>
      <c r="D440" s="5">
        <v>75.28</v>
      </c>
      <c r="E440" s="5">
        <v>76.069999999999993</v>
      </c>
      <c r="F440" s="5">
        <v>69.260499999999993</v>
      </c>
      <c r="G440" s="7">
        <v>176200</v>
      </c>
      <c r="I440" s="4">
        <f>A445</f>
        <v>44998</v>
      </c>
      <c r="J440" s="10">
        <f>(F445-F440)/F440</f>
        <v>-5.783960554717295E-3</v>
      </c>
      <c r="K440" s="10">
        <f>[1]SPX_20260609_MULT!J440</f>
        <v>-4.7588912405059483E-2</v>
      </c>
      <c r="L440" s="10">
        <f>LN(F445/F440)</f>
        <v>-5.800752434920519E-3</v>
      </c>
      <c r="M440" s="10">
        <f>[1]SPX_20260609_MULT!L440</f>
        <v>-4.8758522695341165E-2</v>
      </c>
      <c r="O440" s="4">
        <f>A1199</f>
        <v>46097</v>
      </c>
      <c r="P440" s="10">
        <f>(F1199-F1194)/F1194</f>
        <v>1.8786967487535793E-3</v>
      </c>
      <c r="Q440" s="10">
        <f>[1]SPX_20260609_MULT!P440</f>
        <v>-1.4215779769664805E-2</v>
      </c>
      <c r="R440" s="10">
        <f>LN(F1199/F1194)</f>
        <v>1.876934205194715E-3</v>
      </c>
      <c r="S440" s="10">
        <f>[1]SPX_20260609_MULT!R440</f>
        <v>-1.4317791909033831E-2</v>
      </c>
    </row>
    <row r="441" spans="1:19" x14ac:dyDescent="0.35">
      <c r="A441" s="4">
        <v>44992</v>
      </c>
      <c r="B441" s="5">
        <v>76.41</v>
      </c>
      <c r="C441" s="5">
        <v>76.680000000000007</v>
      </c>
      <c r="D441" s="5">
        <v>75.680000000000007</v>
      </c>
      <c r="E441" s="5">
        <v>75.94</v>
      </c>
      <c r="F441" s="5">
        <v>69.142099999999999</v>
      </c>
      <c r="G441" s="7">
        <v>189100</v>
      </c>
      <c r="I441" s="4">
        <f>A446</f>
        <v>44999</v>
      </c>
      <c r="J441" s="10">
        <f>(F446-F441)/F441</f>
        <v>6.4533764522628706E-3</v>
      </c>
      <c r="K441" s="10">
        <f>[1]SPX_20260609_MULT!J441</f>
        <v>-1.6827363821537825E-2</v>
      </c>
      <c r="L441" s="10">
        <f>LN(F446/F441)</f>
        <v>6.432642572990881E-3</v>
      </c>
      <c r="M441" s="10">
        <f>[1]SPX_20260609_MULT!L441</f>
        <v>-1.697055250648313E-2</v>
      </c>
      <c r="O441" s="4">
        <f>A1200</f>
        <v>46098</v>
      </c>
      <c r="P441" s="10">
        <f>(F1200-F1195)/F1195</f>
        <v>1.3439403959532269E-2</v>
      </c>
      <c r="Q441" s="10">
        <f>[1]SPX_20260609_MULT!P441</f>
        <v>-9.6424674259895822E-3</v>
      </c>
      <c r="R441" s="10">
        <f>LN(F1200/F1195)</f>
        <v>1.3349896232043997E-2</v>
      </c>
      <c r="S441" s="10">
        <f>[1]SPX_20260609_MULT!R441</f>
        <v>-9.6892570361525373E-3</v>
      </c>
    </row>
    <row r="442" spans="1:19" x14ac:dyDescent="0.35">
      <c r="A442" s="4">
        <v>44993</v>
      </c>
      <c r="B442" s="5">
        <v>76.040000000000006</v>
      </c>
      <c r="C442" s="5">
        <v>76.22</v>
      </c>
      <c r="D442" s="5">
        <v>75.069999999999993</v>
      </c>
      <c r="E442" s="5">
        <v>76.099999999999994</v>
      </c>
      <c r="F442" s="5">
        <v>69.287800000000004</v>
      </c>
      <c r="G442" s="7">
        <v>174500</v>
      </c>
      <c r="I442" s="4">
        <f>A447</f>
        <v>45000</v>
      </c>
      <c r="J442" s="10">
        <f>(F447-F442)/F442</f>
        <v>3.4161858220350338E-3</v>
      </c>
      <c r="K442" s="10">
        <f>[1]SPX_20260609_MULT!J442</f>
        <v>-2.5070102529803313E-2</v>
      </c>
      <c r="L442" s="10">
        <f>LN(F447/F442)</f>
        <v>3.4103639146268699E-3</v>
      </c>
      <c r="M442" s="10">
        <f>[1]SPX_20260609_MULT!L442</f>
        <v>-2.5389710599788517E-2</v>
      </c>
      <c r="O442" s="4">
        <f>A1201</f>
        <v>46099</v>
      </c>
      <c r="P442" s="10">
        <f>(F1201-F1196)/F1196</f>
        <v>1.4776557709660507E-2</v>
      </c>
      <c r="Q442" s="10">
        <f>[1]SPX_20260609_MULT!P442</f>
        <v>-2.2299891446025243E-2</v>
      </c>
      <c r="R442" s="10">
        <f>LN(F1201/F1196)</f>
        <v>1.4668448071816336E-2</v>
      </c>
      <c r="S442" s="10">
        <f>[1]SPX_20260609_MULT!R442</f>
        <v>-2.2552293440575237E-2</v>
      </c>
    </row>
    <row r="443" spans="1:19" x14ac:dyDescent="0.35">
      <c r="A443" s="4">
        <v>44994</v>
      </c>
      <c r="B443" s="5">
        <v>76.319999999999993</v>
      </c>
      <c r="C443" s="5">
        <v>76.540000000000006</v>
      </c>
      <c r="D443" s="5">
        <v>74.92</v>
      </c>
      <c r="E443" s="5">
        <v>74.989999999999995</v>
      </c>
      <c r="F443" s="5">
        <v>68.277199999999993</v>
      </c>
      <c r="G443" s="7">
        <v>227500</v>
      </c>
      <c r="I443" s="4">
        <f>A448</f>
        <v>45001</v>
      </c>
      <c r="J443" s="10">
        <f>(F448-F443)/F443</f>
        <v>2.2669353752057926E-2</v>
      </c>
      <c r="K443" s="10">
        <f>[1]SPX_20260609_MULT!J443</f>
        <v>1.0708645268670186E-2</v>
      </c>
      <c r="L443" s="10">
        <f>LN(F448/F443)</f>
        <v>2.2416222361536044E-2</v>
      </c>
      <c r="M443" s="10">
        <f>[1]SPX_20260609_MULT!L443</f>
        <v>1.065171380551032E-2</v>
      </c>
      <c r="O443" s="4">
        <f>A1202</f>
        <v>46100</v>
      </c>
      <c r="P443" s="10">
        <f>(F1202-F1197)/F1197</f>
        <v>-1.5341346272086241E-2</v>
      </c>
      <c r="Q443" s="10">
        <f>[1]SPX_20260609_MULT!P443</f>
        <v>-9.9106346545939136E-3</v>
      </c>
      <c r="R443" s="10">
        <f>LN(F1202/F1197)</f>
        <v>-1.5460242309114558E-2</v>
      </c>
      <c r="S443" s="10">
        <f>[1]SPX_20260609_MULT!R443</f>
        <v>-9.960071901751846E-3</v>
      </c>
    </row>
    <row r="444" spans="1:19" x14ac:dyDescent="0.35">
      <c r="A444" s="4">
        <v>44995</v>
      </c>
      <c r="B444" s="5">
        <v>74.89</v>
      </c>
      <c r="C444" s="5">
        <v>75.17</v>
      </c>
      <c r="D444" s="5">
        <v>73.75</v>
      </c>
      <c r="E444" s="5">
        <v>74.41</v>
      </c>
      <c r="F444" s="5">
        <v>67.749099999999999</v>
      </c>
      <c r="G444" s="7">
        <v>177700</v>
      </c>
      <c r="I444" s="4">
        <f>A449</f>
        <v>45002</v>
      </c>
      <c r="J444" s="10">
        <f>(F449-F444)/F444</f>
        <v>1.7336023651974636E-2</v>
      </c>
      <c r="K444" s="10">
        <f>[1]SPX_20260609_MULT!J444</f>
        <v>1.4255733667848443E-2</v>
      </c>
      <c r="L444" s="10">
        <f>LN(F449/F444)</f>
        <v>1.7187469231575367E-2</v>
      </c>
      <c r="M444" s="10">
        <f>[1]SPX_20260609_MULT!L444</f>
        <v>1.4155076199457188E-2</v>
      </c>
      <c r="O444" s="4">
        <f>A1203</f>
        <v>46101</v>
      </c>
      <c r="P444" s="10">
        <f>(F1203-F1198)/F1198</f>
        <v>-4.4628582469687608E-2</v>
      </c>
      <c r="Q444" s="10">
        <f>[1]SPX_20260609_MULT!P444</f>
        <v>-1.8954508525155581E-2</v>
      </c>
      <c r="R444" s="10">
        <f>LN(F1203/F1198)</f>
        <v>-4.5655095230842803E-2</v>
      </c>
      <c r="S444" s="10">
        <f>[1]SPX_20260609_MULT!R444</f>
        <v>-1.9136447938589343E-2</v>
      </c>
    </row>
    <row r="445" spans="1:19" x14ac:dyDescent="0.35">
      <c r="A445" s="4">
        <v>44998</v>
      </c>
      <c r="B445" s="5">
        <v>74.45</v>
      </c>
      <c r="C445" s="5">
        <v>77.739999999999995</v>
      </c>
      <c r="D445" s="5">
        <v>74.28</v>
      </c>
      <c r="E445" s="5">
        <v>75.63</v>
      </c>
      <c r="F445" s="5">
        <v>68.859899999999996</v>
      </c>
      <c r="G445" s="7">
        <v>412800</v>
      </c>
      <c r="I445" s="4">
        <f>A450</f>
        <v>45005</v>
      </c>
      <c r="J445" s="10">
        <f>(F450-F445)/F445</f>
        <v>2.0493785207355921E-2</v>
      </c>
      <c r="K445" s="10">
        <f>[1]SPX_20260609_MULT!J445</f>
        <v>2.4848564225989089E-2</v>
      </c>
      <c r="L445" s="10">
        <f>LN(F450/F445)</f>
        <v>2.0286613300522782E-2</v>
      </c>
      <c r="M445" s="10">
        <f>[1]SPX_20260609_MULT!L445</f>
        <v>2.4544859456867556E-2</v>
      </c>
      <c r="O445" s="4">
        <f>A1204</f>
        <v>46104</v>
      </c>
      <c r="P445" s="10">
        <f>(F1204-F1199)/F1199</f>
        <v>-3.6979733697836012E-2</v>
      </c>
      <c r="Q445" s="10">
        <f>[1]SPX_20260609_MULT!P445</f>
        <v>-1.7670277214761311E-2</v>
      </c>
      <c r="R445" s="10">
        <f>LN(F1204/F1199)</f>
        <v>-3.7680822439551322E-2</v>
      </c>
      <c r="S445" s="10">
        <f>[1]SPX_20260609_MULT!R445</f>
        <v>-1.7828260400909603E-2</v>
      </c>
    </row>
    <row r="446" spans="1:19" x14ac:dyDescent="0.35">
      <c r="A446" s="4">
        <v>44999</v>
      </c>
      <c r="B446" s="5">
        <v>76.69</v>
      </c>
      <c r="C446" s="5">
        <v>77.27</v>
      </c>
      <c r="D446" s="5">
        <v>75.819999999999993</v>
      </c>
      <c r="E446" s="5">
        <v>76.430000000000007</v>
      </c>
      <c r="F446" s="5">
        <v>69.588300000000004</v>
      </c>
      <c r="G446" s="7">
        <v>317300</v>
      </c>
      <c r="I446" s="4">
        <f>A451</f>
        <v>45006</v>
      </c>
      <c r="J446" s="10">
        <f>(F451-F446)/F446</f>
        <v>-4.0036902755204606E-2</v>
      </c>
      <c r="K446" s="10">
        <f>[1]SPX_20260609_MULT!J446</f>
        <v>2.1325316575196051E-2</v>
      </c>
      <c r="L446" s="10">
        <f>LN(F451/F446)</f>
        <v>-4.0860435629109827E-2</v>
      </c>
      <c r="M446" s="10">
        <f>[1]SPX_20260609_MULT!L446</f>
        <v>2.1101113873159067E-2</v>
      </c>
      <c r="O446" s="4">
        <f>A1205</f>
        <v>46105</v>
      </c>
      <c r="P446" s="10">
        <f>(F1205-F1200)/F1200</f>
        <v>-2.7730291759879056E-2</v>
      </c>
      <c r="Q446" s="10">
        <f>[1]SPX_20260609_MULT!P446</f>
        <v>-2.3781650447854293E-2</v>
      </c>
      <c r="R446" s="10">
        <f>LN(F1205/F1200)</f>
        <v>-2.8122035398197902E-2</v>
      </c>
      <c r="S446" s="10">
        <f>[1]SPX_20260609_MULT!R446</f>
        <v>-2.4068998786936337E-2</v>
      </c>
    </row>
    <row r="447" spans="1:19" x14ac:dyDescent="0.35">
      <c r="A447" s="4">
        <v>45000</v>
      </c>
      <c r="B447" s="5">
        <v>75.849999999999994</v>
      </c>
      <c r="C447" s="5">
        <v>77.27</v>
      </c>
      <c r="D447" s="5">
        <v>75.63</v>
      </c>
      <c r="E447" s="5">
        <v>76.36</v>
      </c>
      <c r="F447" s="5">
        <v>69.524500000000003</v>
      </c>
      <c r="G447" s="7">
        <v>386200</v>
      </c>
      <c r="I447" s="4">
        <f>A452</f>
        <v>45007</v>
      </c>
      <c r="J447" s="10">
        <f>(F452-F447)/F447</f>
        <v>-5.1728527353666731E-2</v>
      </c>
      <c r="K447" s="10">
        <f>[1]SPX_20260609_MULT!J447</f>
        <v>1.1572690453648641E-2</v>
      </c>
      <c r="L447" s="10">
        <f>LN(F452/F447)</f>
        <v>-5.3114454170346471E-2</v>
      </c>
      <c r="M447" s="10">
        <f>[1]SPX_20260609_MULT!L447</f>
        <v>1.1506239061016272E-2</v>
      </c>
      <c r="O447" s="4">
        <f>A1206</f>
        <v>46106</v>
      </c>
      <c r="P447" s="10">
        <f>(F1206-F1201)/F1201</f>
        <v>-4.9127235828410444E-3</v>
      </c>
      <c r="Q447" s="10">
        <f>[1]SPX_20260609_MULT!P447</f>
        <v>-4.9512127356344179E-3</v>
      </c>
      <c r="R447" s="10">
        <f>LN(F1206/F1201)</f>
        <v>-4.924830678159668E-3</v>
      </c>
      <c r="S447" s="10">
        <f>[1]SPX_20260609_MULT!R447</f>
        <v>-4.9635105990962925E-3</v>
      </c>
    </row>
    <row r="448" spans="1:19" x14ac:dyDescent="0.35">
      <c r="A448" s="4">
        <v>45001</v>
      </c>
      <c r="B448" s="5">
        <v>75.430000000000007</v>
      </c>
      <c r="C448" s="5">
        <v>77.19</v>
      </c>
      <c r="D448" s="5">
        <v>75.430000000000007</v>
      </c>
      <c r="E448" s="5">
        <v>76.69</v>
      </c>
      <c r="F448" s="5">
        <v>69.825000000000003</v>
      </c>
      <c r="G448" s="7">
        <v>372200</v>
      </c>
      <c r="I448" s="4">
        <f>A453</f>
        <v>45008</v>
      </c>
      <c r="J448" s="10">
        <f>(F453-F448)/F448</f>
        <v>-4.8897959183673428E-2</v>
      </c>
      <c r="K448" s="10">
        <f>[1]SPX_20260609_MULT!J448</f>
        <v>-2.9189855262760208E-3</v>
      </c>
      <c r="L448" s="10">
        <f>LN(F453/F448)</f>
        <v>-5.0133923752931908E-2</v>
      </c>
      <c r="M448" s="10">
        <f>[1]SPX_20260609_MULT!L448</f>
        <v>-2.9232540731019578E-3</v>
      </c>
      <c r="O448" s="4">
        <f>A1207</f>
        <v>46107</v>
      </c>
      <c r="P448" s="10">
        <f>(F1207-F1202)/F1202</f>
        <v>2.5319662523438414E-2</v>
      </c>
      <c r="Q448" s="10">
        <f>[1]SPX_20260609_MULT!P448</f>
        <v>-1.9576204018284915E-2</v>
      </c>
      <c r="R448" s="10">
        <f>LN(F1207/F1202)</f>
        <v>2.5004429846842684E-2</v>
      </c>
      <c r="S448" s="10">
        <f>[1]SPX_20260609_MULT!R448</f>
        <v>-1.9770355915556988E-2</v>
      </c>
    </row>
    <row r="449" spans="1:19" x14ac:dyDescent="0.35">
      <c r="A449" s="4">
        <v>45002</v>
      </c>
      <c r="B449" s="5">
        <v>76.14</v>
      </c>
      <c r="C449" s="5">
        <v>77.25</v>
      </c>
      <c r="D449" s="5">
        <v>74.97</v>
      </c>
      <c r="E449" s="5">
        <v>75.7</v>
      </c>
      <c r="F449" s="5">
        <v>68.923599999999993</v>
      </c>
      <c r="G449" s="7">
        <v>1109500</v>
      </c>
      <c r="I449" s="4">
        <f>A454</f>
        <v>45009</v>
      </c>
      <c r="J449" s="10">
        <f>(F454-F449)/F449</f>
        <v>3.9638092032337662E-3</v>
      </c>
      <c r="K449" s="10">
        <f>[1]SPX_20260609_MULT!J449</f>
        <v>1.3876716110664055E-2</v>
      </c>
      <c r="L449" s="10">
        <f>LN(F454/F449)</f>
        <v>3.9559740095177747E-3</v>
      </c>
      <c r="M449" s="10">
        <f>[1]SPX_20260609_MULT!L449</f>
        <v>1.3781316032424742E-2</v>
      </c>
      <c r="O449" s="4">
        <f>A1208</f>
        <v>46108</v>
      </c>
      <c r="P449" s="10">
        <f>(F1208-F1203)/F1203</f>
        <v>2.9662071100913314E-2</v>
      </c>
      <c r="Q449" s="10">
        <f>[1]SPX_20260609_MULT!P449</f>
        <v>-2.1152743111482693E-2</v>
      </c>
      <c r="R449" s="10">
        <f>LN(F1208/F1203)</f>
        <v>2.9230662099663386E-2</v>
      </c>
      <c r="S449" s="10">
        <f>[1]SPX_20260609_MULT!R449</f>
        <v>-2.1379668145371129E-2</v>
      </c>
    </row>
    <row r="450" spans="1:19" x14ac:dyDescent="0.35">
      <c r="A450" s="4">
        <v>45005</v>
      </c>
      <c r="B450" s="5">
        <v>75.94</v>
      </c>
      <c r="C450" s="5">
        <v>77.58</v>
      </c>
      <c r="D450" s="5">
        <v>75.930000000000007</v>
      </c>
      <c r="E450" s="5">
        <v>77.180000000000007</v>
      </c>
      <c r="F450" s="5">
        <v>70.271100000000004</v>
      </c>
      <c r="G450" s="7">
        <v>306200</v>
      </c>
      <c r="I450" s="4">
        <f>A455</f>
        <v>45012</v>
      </c>
      <c r="J450" s="10">
        <f>(F455-F450)/F450</f>
        <v>-2.0211722884656672E-2</v>
      </c>
      <c r="K450" s="10">
        <f>[1]SPX_20260609_MULT!J450</f>
        <v>6.5695152415492491E-3</v>
      </c>
      <c r="L450" s="10">
        <f>LN(F455/F450)</f>
        <v>-2.0418774418188096E-2</v>
      </c>
      <c r="M450" s="10">
        <f>[1]SPX_20260609_MULT!L450</f>
        <v>6.5480300232721115E-3</v>
      </c>
      <c r="O450" s="4">
        <f>A1209</f>
        <v>46111</v>
      </c>
      <c r="P450" s="10">
        <f>(F1209-F1204)/F1204</f>
        <v>4.3531599772472333E-2</v>
      </c>
      <c r="Q450" s="10">
        <f>[1]SPX_20260609_MULT!P450</f>
        <v>-3.6055280352530049E-2</v>
      </c>
      <c r="R450" s="10">
        <f>LN(F1209/F1204)</f>
        <v>4.2610729561014117E-2</v>
      </c>
      <c r="S450" s="10">
        <f>[1]SPX_20260609_MULT!R450</f>
        <v>-3.6721330779900578E-2</v>
      </c>
    </row>
    <row r="451" spans="1:19" x14ac:dyDescent="0.35">
      <c r="A451" s="4">
        <v>45006</v>
      </c>
      <c r="B451" s="5">
        <v>77.58</v>
      </c>
      <c r="C451" s="5">
        <v>77.86</v>
      </c>
      <c r="D451" s="5">
        <v>72.81</v>
      </c>
      <c r="E451" s="5">
        <v>73.37</v>
      </c>
      <c r="F451" s="5">
        <v>66.802199999999999</v>
      </c>
      <c r="G451" s="7">
        <v>302000</v>
      </c>
      <c r="I451" s="4">
        <f>A456</f>
        <v>45013</v>
      </c>
      <c r="J451" s="10">
        <f>(F456-F451)/F451</f>
        <v>2.8349365739451678E-2</v>
      </c>
      <c r="K451" s="10">
        <f>[1]SPX_20260609_MULT!J451</f>
        <v>-7.8943605989112934E-3</v>
      </c>
      <c r="L451" s="10">
        <f>LN(F456/F451)</f>
        <v>2.7954959238163542E-2</v>
      </c>
      <c r="M451" s="10">
        <f>[1]SPX_20260609_MULT!L451</f>
        <v>-7.9256860353209089E-3</v>
      </c>
      <c r="O451" s="4">
        <f>A1210</f>
        <v>46112</v>
      </c>
      <c r="P451" s="10">
        <f>(F1210-F1205)/F1205</f>
        <v>3.9327758092874969E-2</v>
      </c>
      <c r="Q451" s="10">
        <f>[1]SPX_20260609_MULT!P451</f>
        <v>-4.247792539960436E-3</v>
      </c>
      <c r="R451" s="10">
        <f>LN(F1210/F1205)</f>
        <v>3.8574117706334766E-2</v>
      </c>
      <c r="S451" s="10">
        <f>[1]SPX_20260609_MULT!R451</f>
        <v>-4.2568400410535655E-3</v>
      </c>
    </row>
    <row r="452" spans="1:19" x14ac:dyDescent="0.35">
      <c r="A452" s="4">
        <v>45007</v>
      </c>
      <c r="B452" s="5">
        <v>73.41</v>
      </c>
      <c r="C452" s="5">
        <v>74.510000000000005</v>
      </c>
      <c r="D452" s="5">
        <v>72.3</v>
      </c>
      <c r="E452" s="5">
        <v>72.41</v>
      </c>
      <c r="F452" s="5">
        <v>65.928100000000001</v>
      </c>
      <c r="G452" s="7">
        <v>309200</v>
      </c>
      <c r="I452" s="4">
        <f>A457</f>
        <v>45014</v>
      </c>
      <c r="J452" s="10">
        <f>(F457-F452)/F452</f>
        <v>4.8750077736200478E-2</v>
      </c>
      <c r="K452" s="10">
        <f>[1]SPX_20260609_MULT!J452</f>
        <v>2.3073607368102971E-2</v>
      </c>
      <c r="L452" s="10">
        <f>LN(F457/F452)</f>
        <v>4.7599052921994074E-2</v>
      </c>
      <c r="M452" s="10">
        <f>[1]SPX_20260609_MULT!L452</f>
        <v>2.2811436842524038E-2</v>
      </c>
      <c r="O452" s="4">
        <f>A1211</f>
        <v>46113</v>
      </c>
      <c r="P452" s="10">
        <f>(F1211-F1206)/F1206</f>
        <v>3.0323594986631692E-2</v>
      </c>
      <c r="Q452" s="10">
        <f>[1]SPX_20260609_MULT!P452</f>
        <v>-2.5152232666640051E-3</v>
      </c>
      <c r="R452" s="10">
        <f>LN(F1211/F1206)</f>
        <v>2.9872922790452183E-2</v>
      </c>
      <c r="S452" s="10">
        <f>[1]SPX_20260609_MULT!R452</f>
        <v>-2.5183917547897047E-3</v>
      </c>
    </row>
    <row r="453" spans="1:19" x14ac:dyDescent="0.35">
      <c r="A453" s="4">
        <v>45008</v>
      </c>
      <c r="B453" s="5">
        <v>72.58</v>
      </c>
      <c r="C453" s="5">
        <v>73.41</v>
      </c>
      <c r="D453" s="5">
        <v>71.42</v>
      </c>
      <c r="E453" s="5">
        <v>72.94</v>
      </c>
      <c r="F453" s="5">
        <v>66.410700000000006</v>
      </c>
      <c r="G453" s="7">
        <v>196600</v>
      </c>
      <c r="I453" s="4">
        <f>A458</f>
        <v>45015</v>
      </c>
      <c r="J453" s="10">
        <f>(F458-F453)/F453</f>
        <v>3.9073522790755037E-2</v>
      </c>
      <c r="K453" s="10">
        <f>[1]SPX_20260609_MULT!J453</f>
        <v>2.5859037865434961E-2</v>
      </c>
      <c r="L453" s="10">
        <f>LN(F458/F453)</f>
        <v>3.8329472645993075E-2</v>
      </c>
      <c r="M453" s="10">
        <f>[1]SPX_20260609_MULT!L453</f>
        <v>2.5530347315005062E-2</v>
      </c>
      <c r="O453" s="4">
        <f>A1212</f>
        <v>46114</v>
      </c>
      <c r="P453" s="10">
        <f>(F1212-F1207)/F1207</f>
        <v>2.1929511662505126E-2</v>
      </c>
      <c r="Q453" s="10">
        <f>[1]SPX_20260609_MULT!P453</f>
        <v>1.6292587606525473E-2</v>
      </c>
      <c r="R453" s="10">
        <f>LN(F1212/F1207)</f>
        <v>2.1692518426883165E-2</v>
      </c>
      <c r="S453" s="10">
        <f>[1]SPX_20260609_MULT!R453</f>
        <v>1.6161287625712506E-2</v>
      </c>
    </row>
    <row r="454" spans="1:19" x14ac:dyDescent="0.35">
      <c r="A454" s="4">
        <v>45009</v>
      </c>
      <c r="B454" s="5">
        <v>72.84</v>
      </c>
      <c r="C454" s="5">
        <v>76.319999999999993</v>
      </c>
      <c r="D454" s="5">
        <v>72.84</v>
      </c>
      <c r="E454" s="5">
        <v>76</v>
      </c>
      <c r="F454" s="5">
        <v>69.196799999999996</v>
      </c>
      <c r="G454" s="7">
        <v>317700</v>
      </c>
      <c r="I454" s="4">
        <f>A459</f>
        <v>45016</v>
      </c>
      <c r="J454" s="10">
        <f>(F459-F454)/F454</f>
        <v>1.7096166296708079E-3</v>
      </c>
      <c r="K454" s="10">
        <f>[1]SPX_20260609_MULT!J454</f>
        <v>3.483264878531548E-2</v>
      </c>
      <c r="L454" s="10">
        <f>LN(F459/F454)</f>
        <v>1.7081568986440979E-3</v>
      </c>
      <c r="M454" s="10">
        <f>[1]SPX_20260609_MULT!L454</f>
        <v>3.4239721648908213E-2</v>
      </c>
      <c r="O454" s="4">
        <f>A1213</f>
        <v>46118</v>
      </c>
      <c r="P454" s="10">
        <f>(F1213-F1209)/F1209</f>
        <v>-3.3918636282858476E-3</v>
      </c>
      <c r="Q454" s="10">
        <f>[1]SPX_20260609_MULT!P454</f>
        <v>4.2263828092544246E-2</v>
      </c>
      <c r="R454" s="10">
        <f>LN(F1213/F1209)</f>
        <v>-3.3976290384038275E-3</v>
      </c>
      <c r="S454" s="10">
        <f>[1]SPX_20260609_MULT!R454</f>
        <v>4.1395105229776838E-2</v>
      </c>
    </row>
    <row r="455" spans="1:19" x14ac:dyDescent="0.35">
      <c r="A455" s="4">
        <v>45012</v>
      </c>
      <c r="B455" s="5">
        <v>76.56</v>
      </c>
      <c r="C455" s="5">
        <v>76.98</v>
      </c>
      <c r="D455" s="5">
        <v>75.400000000000006</v>
      </c>
      <c r="E455" s="5">
        <v>75.62</v>
      </c>
      <c r="F455" s="5">
        <v>68.850800000000007</v>
      </c>
      <c r="G455" s="7">
        <v>133500</v>
      </c>
      <c r="I455" s="4">
        <f>A460</f>
        <v>45019</v>
      </c>
      <c r="J455" s="10">
        <f>(F460-F455)/F455</f>
        <v>7.0079069524244808E-3</v>
      </c>
      <c r="K455" s="10">
        <f>[1]SPX_20260609_MULT!J455</f>
        <v>3.6952530842004866E-2</v>
      </c>
      <c r="L455" s="10">
        <f>LN(F460/F455)</f>
        <v>6.9834656941034877E-3</v>
      </c>
      <c r="M455" s="10">
        <f>[1]SPX_20260609_MULT!L455</f>
        <v>3.6286152733899756E-2</v>
      </c>
      <c r="O455" s="4">
        <f>A1214</f>
        <v>46119</v>
      </c>
      <c r="P455" s="10">
        <f>(F1214-F1210)/F1210</f>
        <v>1.7037442872183677E-3</v>
      </c>
      <c r="Q455" s="10">
        <f>[1]SPX_20260609_MULT!P455</f>
        <v>1.3529881198188749E-2</v>
      </c>
      <c r="R455" s="10">
        <f>LN(F1214/F1210)</f>
        <v>1.7022945613280904E-3</v>
      </c>
      <c r="S455" s="10">
        <f>[1]SPX_20260609_MULT!R455</f>
        <v>1.3439169650619321E-2</v>
      </c>
    </row>
    <row r="456" spans="1:19" x14ac:dyDescent="0.35">
      <c r="A456" s="4">
        <v>45013</v>
      </c>
      <c r="B456" s="5">
        <v>75.45</v>
      </c>
      <c r="C456" s="5">
        <v>76.849999999999994</v>
      </c>
      <c r="D456" s="5">
        <v>74.98</v>
      </c>
      <c r="E456" s="5">
        <v>75.45</v>
      </c>
      <c r="F456" s="5">
        <v>68.695999999999998</v>
      </c>
      <c r="G456" s="7">
        <v>143200</v>
      </c>
      <c r="I456" s="4">
        <f>A461</f>
        <v>45020</v>
      </c>
      <c r="J456" s="10">
        <f>(F461-F456)/F456</f>
        <v>2.0676604169092828E-2</v>
      </c>
      <c r="K456" s="10">
        <f>[1]SPX_20260609_MULT!J456</f>
        <v>3.2566433407952539E-2</v>
      </c>
      <c r="L456" s="10">
        <f>LN(F461/F456)</f>
        <v>2.046574480583695E-2</v>
      </c>
      <c r="M456" s="10">
        <f>[1]SPX_20260609_MULT!L456</f>
        <v>3.2047386066906061E-2</v>
      </c>
      <c r="O456" s="4">
        <f>A1215</f>
        <v>46120</v>
      </c>
      <c r="P456" s="10">
        <f>(F1215-F1211)/F1211</f>
        <v>-4.1054272334145369E-3</v>
      </c>
      <c r="Q456" s="10">
        <f>[1]SPX_20260609_MULT!P456</f>
        <v>3.1555925234237198E-2</v>
      </c>
      <c r="R456" s="10">
        <f>LN(F1215/F1211)</f>
        <v>-4.1138776360711395E-3</v>
      </c>
      <c r="S456" s="10">
        <f>[1]SPX_20260609_MULT!R456</f>
        <v>3.106826944602065E-2</v>
      </c>
    </row>
    <row r="457" spans="1:19" x14ac:dyDescent="0.35">
      <c r="A457" s="4">
        <v>45014</v>
      </c>
      <c r="B457" s="5">
        <v>75.83</v>
      </c>
      <c r="C457" s="5">
        <v>76.900000000000006</v>
      </c>
      <c r="D457" s="5">
        <v>75.75</v>
      </c>
      <c r="E457" s="5">
        <v>75.94</v>
      </c>
      <c r="F457" s="5">
        <v>69.142099999999999</v>
      </c>
      <c r="G457" s="7">
        <v>174200</v>
      </c>
      <c r="I457" s="4">
        <f>A462</f>
        <v>45021</v>
      </c>
      <c r="J457" s="10">
        <f>(F462-F457)/F457</f>
        <v>4.0032049937736881E-2</v>
      </c>
      <c r="K457" s="10">
        <f>[1]SPX_20260609_MULT!J457</f>
        <v>1.5534446373228906E-2</v>
      </c>
      <c r="L457" s="10">
        <f>LN(F462/F457)</f>
        <v>3.9251529926263615E-2</v>
      </c>
      <c r="M457" s="10">
        <f>[1]SPX_20260609_MULT!L457</f>
        <v>1.5415022066880663E-2</v>
      </c>
      <c r="O457" s="4">
        <f>A1216</f>
        <v>46121</v>
      </c>
      <c r="P457" s="10">
        <f>(F1216-F1212)/F1212</f>
        <v>1.149141506671118E-2</v>
      </c>
      <c r="Q457" s="10">
        <f>[1]SPX_20260609_MULT!P457</f>
        <v>3.6758574940618113E-2</v>
      </c>
      <c r="R457" s="10">
        <f>LN(F1216/F1212)</f>
        <v>1.1425890260640226E-2</v>
      </c>
      <c r="S457" s="10">
        <f>[1]SPX_20260609_MULT!R457</f>
        <v>3.6099091092177779E-2</v>
      </c>
    </row>
    <row r="458" spans="1:19" x14ac:dyDescent="0.35">
      <c r="A458" s="4">
        <v>45015</v>
      </c>
      <c r="B458" s="5">
        <v>76.14</v>
      </c>
      <c r="C458" s="5">
        <v>76.88</v>
      </c>
      <c r="D458" s="5">
        <v>74.819999999999993</v>
      </c>
      <c r="E458" s="5">
        <v>75.790000000000006</v>
      </c>
      <c r="F458" s="5">
        <v>69.005600000000001</v>
      </c>
      <c r="G458" s="7">
        <v>228100</v>
      </c>
      <c r="I458" s="4">
        <f>A463</f>
        <v>45022</v>
      </c>
      <c r="J458" s="10">
        <f>(F463-F458)/F458</f>
        <v>4.7894663621503075E-2</v>
      </c>
      <c r="K458" s="10">
        <f>[1]SPX_20260609_MULT!J458</f>
        <v>1.3377480334216018E-2</v>
      </c>
      <c r="L458" s="10">
        <f>LN(F463/F458)</f>
        <v>4.6783069035656814E-2</v>
      </c>
      <c r="M458" s="10">
        <f>[1]SPX_20260609_MULT!L458</f>
        <v>1.3288791920336862E-2</v>
      </c>
      <c r="O458" s="4">
        <f>A1217</f>
        <v>46122</v>
      </c>
      <c r="P458" s="10">
        <f>(F1217-F1212)/F1212</f>
        <v>8.2801528329258228E-3</v>
      </c>
      <c r="Q458" s="10">
        <f>[1]SPX_20260609_MULT!P458</f>
        <v>3.5578191219367526E-2</v>
      </c>
      <c r="R458" s="10">
        <f>LN(F1217/F1212)</f>
        <v>8.2460604317002757E-3</v>
      </c>
      <c r="S458" s="10">
        <f>[1]SPX_20260609_MULT!R458</f>
        <v>3.4959909596025684E-2</v>
      </c>
    </row>
    <row r="459" spans="1:19" x14ac:dyDescent="0.35">
      <c r="A459" s="4">
        <v>45016</v>
      </c>
      <c r="B459" s="5">
        <v>76.13</v>
      </c>
      <c r="C459" s="5">
        <v>76.44</v>
      </c>
      <c r="D459" s="5">
        <v>74.94</v>
      </c>
      <c r="E459" s="5">
        <v>76.13</v>
      </c>
      <c r="F459" s="5">
        <v>69.315100000000001</v>
      </c>
      <c r="G459" s="7">
        <v>255000</v>
      </c>
      <c r="I459" s="4">
        <f>A464</f>
        <v>45026</v>
      </c>
      <c r="J459" s="10">
        <f>(F464-F460)/F460</f>
        <v>4.5437041075500541E-2</v>
      </c>
      <c r="K459" s="10">
        <f>[1]SPX_20260609_MULT!J459</f>
        <v>-3.7337527965140087E-3</v>
      </c>
      <c r="L459" s="10">
        <f>LN(F464/F460)</f>
        <v>4.4435019111576435E-2</v>
      </c>
      <c r="M459" s="10">
        <f>[1]SPX_20260609_MULT!L459</f>
        <v>-3.7407406508567294E-3</v>
      </c>
      <c r="O459" s="4">
        <f>A1218</f>
        <v>46125</v>
      </c>
      <c r="P459" s="10">
        <f>(F1218-F1213)/F1213</f>
        <v>-9.5278264999425905E-3</v>
      </c>
      <c r="Q459" s="10">
        <f>[1]SPX_20260609_MULT!P459</f>
        <v>4.1502896452224332E-2</v>
      </c>
      <c r="R459" s="10">
        <f>LN(F1218/F1213)</f>
        <v>-9.5735066252782136E-3</v>
      </c>
      <c r="S459" s="10">
        <f>[1]SPX_20260609_MULT!R459</f>
        <v>4.0664762754124215E-2</v>
      </c>
    </row>
    <row r="460" spans="1:19" x14ac:dyDescent="0.35">
      <c r="A460" s="4">
        <v>45019</v>
      </c>
      <c r="B460" s="5">
        <v>75.89</v>
      </c>
      <c r="C460" s="5">
        <v>76.45</v>
      </c>
      <c r="D460" s="5">
        <v>74.989999999999995</v>
      </c>
      <c r="E460" s="5">
        <v>76.150000000000006</v>
      </c>
      <c r="F460" s="5">
        <v>69.333299999999994</v>
      </c>
      <c r="G460" s="7">
        <v>177000</v>
      </c>
      <c r="I460" s="4">
        <f>A465</f>
        <v>45027</v>
      </c>
      <c r="J460" s="10">
        <f>(F465-F461)/F461</f>
        <v>4.9213878636096518E-2</v>
      </c>
      <c r="K460" s="10">
        <f>[1]SPX_20260609_MULT!J460</f>
        <v>2.0337998821198513E-3</v>
      </c>
      <c r="L460" s="10">
        <f>LN(F465/F461)</f>
        <v>4.8041196750102343E-2</v>
      </c>
      <c r="M460" s="10">
        <f>[1]SPX_20260609_MULT!L460</f>
        <v>2.0317345110331163E-3</v>
      </c>
      <c r="O460" s="4">
        <f>A1219</f>
        <v>46126</v>
      </c>
      <c r="P460" s="10">
        <f>(F1219-F1214)/F1214</f>
        <v>-1.1400129278049015E-2</v>
      </c>
      <c r="Q460" s="10">
        <f>[1]SPX_20260609_MULT!P460</f>
        <v>5.2975327338910139E-2</v>
      </c>
      <c r="R460" s="10">
        <f>LN(F1219/F1214)</f>
        <v>-1.1465608878100164E-2</v>
      </c>
      <c r="S460" s="10">
        <f>[1]SPX_20260609_MULT!R460</f>
        <v>5.1619802050086552E-2</v>
      </c>
    </row>
    <row r="461" spans="1:19" x14ac:dyDescent="0.35">
      <c r="A461" s="4">
        <v>45020</v>
      </c>
      <c r="B461" s="5">
        <v>75.95</v>
      </c>
      <c r="C461" s="5">
        <v>77.19</v>
      </c>
      <c r="D461" s="5">
        <v>75.13</v>
      </c>
      <c r="E461" s="5">
        <v>77.010000000000005</v>
      </c>
      <c r="F461" s="5">
        <v>70.116399999999999</v>
      </c>
      <c r="G461" s="7">
        <v>172500</v>
      </c>
      <c r="I461" s="4">
        <f>A466</f>
        <v>45028</v>
      </c>
      <c r="J461" s="10">
        <f>(F466-F462)/F462</f>
        <v>1.6206369072451751E-2</v>
      </c>
      <c r="K461" s="10">
        <f>[1]SPX_20260609_MULT!J461</f>
        <v>3.8385187644793365E-4</v>
      </c>
      <c r="L461" s="10">
        <f>LN(F466/F462)</f>
        <v>1.6076447696184229E-2</v>
      </c>
      <c r="M461" s="10">
        <f>[1]SPX_20260609_MULT!L461</f>
        <v>3.8377822416343205E-4</v>
      </c>
      <c r="O461" s="4">
        <f>A1220</f>
        <v>46127</v>
      </c>
      <c r="P461" s="10">
        <f>(F1220-F1215)/F1215</f>
        <v>3.428078735004942E-4</v>
      </c>
      <c r="Q461" s="10">
        <f>[1]SPX_20260609_MULT!P461</f>
        <v>3.5404219852771722E-2</v>
      </c>
      <c r="R461" s="10">
        <f>LN(F1220/F1215)</f>
        <v>3.427491283064766E-4</v>
      </c>
      <c r="S461" s="10">
        <f>[1]SPX_20260609_MULT!R461</f>
        <v>3.479190105469291E-2</v>
      </c>
    </row>
    <row r="462" spans="1:19" x14ac:dyDescent="0.35">
      <c r="A462" s="4">
        <v>45021</v>
      </c>
      <c r="B462" s="5">
        <v>77.260000000000005</v>
      </c>
      <c r="C462" s="5">
        <v>79.03</v>
      </c>
      <c r="D462" s="5">
        <v>77.260000000000005</v>
      </c>
      <c r="E462" s="5">
        <v>78.98</v>
      </c>
      <c r="F462" s="5">
        <v>71.91</v>
      </c>
      <c r="G462" s="7">
        <v>173600</v>
      </c>
      <c r="I462" s="4">
        <f>A467</f>
        <v>45029</v>
      </c>
      <c r="J462" s="10">
        <f>(F467-F463)/F463</f>
        <v>6.0447569236045749E-3</v>
      </c>
      <c r="K462" s="10">
        <f>[1]SPX_20260609_MULT!J462</f>
        <v>1.0036540625867672E-2</v>
      </c>
      <c r="L462" s="10">
        <f>LN(F467/F463)</f>
        <v>6.0265606715998992E-3</v>
      </c>
      <c r="M462" s="10">
        <f>[1]SPX_20260609_MULT!L462</f>
        <v>9.986509036222363E-3</v>
      </c>
      <c r="O462" s="4">
        <f>A1221</f>
        <v>46128</v>
      </c>
      <c r="P462" s="10">
        <f>(F1221-F1216)/F1216</f>
        <v>-7.3511464388097752E-3</v>
      </c>
      <c r="Q462" s="10">
        <f>[1]SPX_20260609_MULT!P462</f>
        <v>3.174071582347792E-2</v>
      </c>
      <c r="R462" s="10">
        <f>LN(F1221/F1216)</f>
        <v>-7.3782992672431578E-3</v>
      </c>
      <c r="S462" s="10">
        <f>[1]SPX_20260609_MULT!R462</f>
        <v>3.1247391135124983E-2</v>
      </c>
    </row>
    <row r="463" spans="1:19" x14ac:dyDescent="0.35">
      <c r="A463" s="4">
        <v>45022</v>
      </c>
      <c r="B463" s="5">
        <v>79.61</v>
      </c>
      <c r="C463" s="5">
        <v>79.930000000000007</v>
      </c>
      <c r="D463" s="5">
        <v>78.86</v>
      </c>
      <c r="E463" s="5">
        <v>79.42</v>
      </c>
      <c r="F463" s="5">
        <v>72.310599999999994</v>
      </c>
      <c r="G463" s="7">
        <v>112400</v>
      </c>
      <c r="I463" s="4">
        <f>A468</f>
        <v>45030</v>
      </c>
      <c r="J463" s="10">
        <f>(F468-F463)/F463</f>
        <v>-4.2801470323852921E-3</v>
      </c>
      <c r="K463" s="10">
        <f>[1]SPX_20260609_MULT!J463</f>
        <v>7.9463924658099549E-3</v>
      </c>
      <c r="L463" s="10">
        <f>LN(F468/F463)</f>
        <v>-4.2893330828296973E-3</v>
      </c>
      <c r="M463" s="10">
        <f>[1]SPX_20260609_MULT!L463</f>
        <v>7.9149861573904606E-3</v>
      </c>
      <c r="O463" s="4">
        <f>A1222</f>
        <v>46129</v>
      </c>
      <c r="P463" s="10">
        <f>(F1222-F1217)/F1217</f>
        <v>-2.7149252496322874E-2</v>
      </c>
      <c r="Q463" s="10">
        <f>[1]SPX_20260609_MULT!P463</f>
        <v>4.5353525649474688E-2</v>
      </c>
      <c r="R463" s="10">
        <f>LN(F1222/F1217)</f>
        <v>-2.7524602700266215E-2</v>
      </c>
      <c r="S463" s="10">
        <f>[1]SPX_20260609_MULT!R463</f>
        <v>4.4355130262449707E-2</v>
      </c>
    </row>
    <row r="464" spans="1:19" x14ac:dyDescent="0.35">
      <c r="A464" s="4">
        <v>45026</v>
      </c>
      <c r="B464" s="5">
        <v>79.2</v>
      </c>
      <c r="C464" s="5">
        <v>80.040000000000006</v>
      </c>
      <c r="D464" s="5">
        <v>78.52</v>
      </c>
      <c r="E464" s="5">
        <v>79.61</v>
      </c>
      <c r="F464" s="5">
        <v>72.483599999999996</v>
      </c>
      <c r="G464" s="7">
        <v>202700</v>
      </c>
      <c r="I464" s="4">
        <f>A469</f>
        <v>45033</v>
      </c>
      <c r="J464" s="10">
        <f>(F469-F464)/F464</f>
        <v>-1.482266333349885E-2</v>
      </c>
      <c r="K464" s="10">
        <f>[1]SPX_20260609_MULT!J464</f>
        <v>1.0272273321285427E-2</v>
      </c>
      <c r="L464" s="10">
        <f>LN(F469/F464)</f>
        <v>-1.493361678993008E-2</v>
      </c>
      <c r="M464" s="10">
        <f>[1]SPX_20260609_MULT!L464</f>
        <v>1.0219872069497576E-2</v>
      </c>
      <c r="O464" s="4">
        <f>A1223</f>
        <v>46132</v>
      </c>
      <c r="P464" s="10">
        <f>(F1223-F1218)/F1218</f>
        <v>3.3499399323503272E-2</v>
      </c>
      <c r="Q464" s="10">
        <f>[1]SPX_20260609_MULT!P464</f>
        <v>3.2368882514437911E-2</v>
      </c>
      <c r="R464" s="10">
        <f>LN(F1223/F1218)</f>
        <v>3.2950518933424419E-2</v>
      </c>
      <c r="S464" s="10">
        <f>[1]SPX_20260609_MULT!R464</f>
        <v>3.1856047488313305E-2</v>
      </c>
    </row>
    <row r="465" spans="1:19" x14ac:dyDescent="0.35">
      <c r="A465" s="4">
        <v>45027</v>
      </c>
      <c r="B465" s="5">
        <v>79.680000000000007</v>
      </c>
      <c r="C465" s="5">
        <v>81.05</v>
      </c>
      <c r="D465" s="5">
        <v>79.23</v>
      </c>
      <c r="E465" s="5">
        <v>80.8</v>
      </c>
      <c r="F465" s="5">
        <v>73.567099999999996</v>
      </c>
      <c r="G465" s="7">
        <v>156200</v>
      </c>
      <c r="I465" s="4">
        <f>A470</f>
        <v>45034</v>
      </c>
      <c r="J465" s="10">
        <f>(F470-F465)/F465</f>
        <v>-4.4678939362840224E-2</v>
      </c>
      <c r="K465" s="10">
        <f>[1]SPX_20260609_MULT!J465</f>
        <v>1.1178114335524786E-2</v>
      </c>
      <c r="L465" s="10">
        <f>LN(F470/F465)</f>
        <v>-4.5707805851457728E-2</v>
      </c>
      <c r="M465" s="10">
        <f>[1]SPX_20260609_MULT!L465</f>
        <v>1.1116100916273523E-2</v>
      </c>
      <c r="O465" s="4">
        <f>A1224</f>
        <v>46133</v>
      </c>
      <c r="P465" s="10">
        <f>(F1224-F1219)/F1219</f>
        <v>2.0654191019615312E-2</v>
      </c>
      <c r="Q465" s="10">
        <f>[1]SPX_20260609_MULT!P465</f>
        <v>1.3868900703979111E-2</v>
      </c>
      <c r="R465" s="10">
        <f>LN(F1224/F1219)</f>
        <v>2.0443785455073017E-2</v>
      </c>
      <c r="S465" s="10">
        <f>[1]SPX_20260609_MULT!R465</f>
        <v>1.3773607563847459E-2</v>
      </c>
    </row>
    <row r="466" spans="1:19" x14ac:dyDescent="0.35">
      <c r="A466" s="4">
        <v>45028</v>
      </c>
      <c r="B466" s="5">
        <v>81.34</v>
      </c>
      <c r="C466" s="5">
        <v>81.86</v>
      </c>
      <c r="D466" s="5">
        <v>80.14</v>
      </c>
      <c r="E466" s="5">
        <v>80.260000000000005</v>
      </c>
      <c r="F466" s="5">
        <v>73.075400000000002</v>
      </c>
      <c r="G466" s="7">
        <v>189400</v>
      </c>
      <c r="I466" s="4">
        <f>A471</f>
        <v>45035</v>
      </c>
      <c r="J466" s="10">
        <f>(F471-F466)/F466</f>
        <v>-2.5042627204230127E-2</v>
      </c>
      <c r="K466" s="10">
        <f>[1]SPX_20260609_MULT!J466</f>
        <v>1.5290998179352295E-2</v>
      </c>
      <c r="L466" s="10">
        <f>LN(F471/F466)</f>
        <v>-2.5361529149512878E-2</v>
      </c>
      <c r="M466" s="10">
        <f>[1]SPX_20260609_MULT!L466</f>
        <v>1.5175269117462153E-2</v>
      </c>
      <c r="O466" s="4">
        <f>A1225</f>
        <v>46134</v>
      </c>
      <c r="P466" s="10">
        <f>(F1225-F1220)/F1220</f>
        <v>3.126097950607578E-2</v>
      </c>
      <c r="Q466" s="10">
        <f>[1]SPX_20260609_MULT!P466</f>
        <v>1.6367722499299527E-2</v>
      </c>
      <c r="R466" s="10">
        <f>LN(F1225/F1220)</f>
        <v>3.0782305403847521E-2</v>
      </c>
      <c r="S466" s="10">
        <f>[1]SPX_20260609_MULT!R466</f>
        <v>1.6235215268648986E-2</v>
      </c>
    </row>
    <row r="467" spans="1:19" x14ac:dyDescent="0.35">
      <c r="A467" s="4">
        <v>45029</v>
      </c>
      <c r="B467" s="5">
        <v>79.91</v>
      </c>
      <c r="C467" s="5">
        <v>80.48</v>
      </c>
      <c r="D467" s="5">
        <v>79.11</v>
      </c>
      <c r="E467" s="5">
        <v>79.900000000000006</v>
      </c>
      <c r="F467" s="5">
        <v>72.747699999999995</v>
      </c>
      <c r="G467" s="7">
        <v>240200</v>
      </c>
      <c r="I467" s="4">
        <f>A472</f>
        <v>45036</v>
      </c>
      <c r="J467" s="10">
        <f>(F472-F467)/F467</f>
        <v>-1.1139871088707978E-2</v>
      </c>
      <c r="K467" s="10">
        <f>[1]SPX_20260609_MULT!J467</f>
        <v>-3.9626935395278302E-3</v>
      </c>
      <c r="L467" s="10">
        <f>LN(F472/F467)</f>
        <v>-1.1202384144459999E-2</v>
      </c>
      <c r="M467" s="10">
        <f>[1]SPX_20260609_MULT!L467</f>
        <v>-3.9705658133933385E-3</v>
      </c>
      <c r="O467" s="4">
        <f>A1226</f>
        <v>46135</v>
      </c>
      <c r="P467" s="10">
        <f>(F1226-F1221)/F1221</f>
        <v>3.1806542420593845E-2</v>
      </c>
      <c r="Q467" s="10">
        <f>[1]SPX_20260609_MULT!P467</f>
        <v>9.5323722258558868E-3</v>
      </c>
      <c r="R467" s="10">
        <f>LN(F1226/F1221)</f>
        <v>3.1311190591982771E-2</v>
      </c>
      <c r="S467" s="10">
        <f>[1]SPX_20260609_MULT!R467</f>
        <v>9.4872258404107585E-3</v>
      </c>
    </row>
    <row r="468" spans="1:19" x14ac:dyDescent="0.35">
      <c r="A468" s="4">
        <v>45030</v>
      </c>
      <c r="B468" s="5">
        <v>79.66</v>
      </c>
      <c r="C468" s="5">
        <v>79.88</v>
      </c>
      <c r="D468" s="5">
        <v>78.36</v>
      </c>
      <c r="E468" s="5">
        <v>79.08</v>
      </c>
      <c r="F468" s="5">
        <v>72.001099999999994</v>
      </c>
      <c r="G468" s="7">
        <v>148900</v>
      </c>
      <c r="I468" s="4">
        <f>A473</f>
        <v>45037</v>
      </c>
      <c r="J468" s="10">
        <f>(F473-F468)/F468</f>
        <v>-2.4027410692334925E-3</v>
      </c>
      <c r="K468" s="10">
        <f>[1]SPX_20260609_MULT!J468</f>
        <v>-9.9576084444830864E-4</v>
      </c>
      <c r="L468" s="10">
        <f>LN(F473/F468)</f>
        <v>-2.4056322837113326E-3</v>
      </c>
      <c r="M468" s="10">
        <f>[1]SPX_20260609_MULT!L468</f>
        <v>-9.9625694363607601E-4</v>
      </c>
      <c r="O468" s="4">
        <f>A1227</f>
        <v>46136</v>
      </c>
      <c r="P468" s="10">
        <f>(F1227-F1222)/F1222</f>
        <v>2.8767874687117022E-2</v>
      </c>
      <c r="Q468" s="10">
        <f>[1]SPX_20260609_MULT!P468</f>
        <v>5.4756765242550279E-3</v>
      </c>
      <c r="R468" s="10">
        <f>LN(F1227/F1222)</f>
        <v>2.8361848009707324E-2</v>
      </c>
      <c r="S468" s="10">
        <f>[1]SPX_20260609_MULT!R468</f>
        <v>5.4607395095876508E-3</v>
      </c>
    </row>
    <row r="469" spans="1:19" x14ac:dyDescent="0.35">
      <c r="A469" s="4">
        <v>45033</v>
      </c>
      <c r="B469" s="5">
        <v>78.88</v>
      </c>
      <c r="C469" s="5">
        <v>79.260000000000005</v>
      </c>
      <c r="D469" s="5">
        <v>77.48</v>
      </c>
      <c r="E469" s="5">
        <v>78.430000000000007</v>
      </c>
      <c r="F469" s="5">
        <v>71.409199999999998</v>
      </c>
      <c r="G469" s="7">
        <v>143100</v>
      </c>
      <c r="I469" s="4">
        <f>A474</f>
        <v>45040</v>
      </c>
      <c r="J469" s="10">
        <f>(F474-F469)/F469</f>
        <v>6.2484945917333423E-3</v>
      </c>
      <c r="K469" s="10">
        <f>[1]SPX_20260609_MULT!J469</f>
        <v>-3.4398217164575587E-3</v>
      </c>
      <c r="L469" s="10">
        <f>LN(F474/F469)</f>
        <v>6.2290536916122605E-3</v>
      </c>
      <c r="M469" s="10">
        <f>[1]SPX_20260609_MULT!L469</f>
        <v>-3.445751505360921E-3</v>
      </c>
      <c r="O469" s="4">
        <f>A1228</f>
        <v>46139</v>
      </c>
      <c r="P469" s="10">
        <f>(F1228-F1223)/F1223</f>
        <v>-9.9743063209130674E-3</v>
      </c>
      <c r="Q469" s="10">
        <f>[1]SPX_20260609_MULT!P469</f>
        <v>9.1108205899614551E-3</v>
      </c>
      <c r="R469" s="10">
        <f>LN(F1228/F1223)</f>
        <v>-1.0024382979081328E-2</v>
      </c>
      <c r="S469" s="10">
        <f>[1]SPX_20260609_MULT!R469</f>
        <v>9.0695674414203158E-3</v>
      </c>
    </row>
    <row r="470" spans="1:19" x14ac:dyDescent="0.35">
      <c r="A470" s="4">
        <v>45034</v>
      </c>
      <c r="B470" s="5">
        <v>78.42</v>
      </c>
      <c r="C470" s="5">
        <v>78.67</v>
      </c>
      <c r="D470" s="5">
        <v>76.510000000000005</v>
      </c>
      <c r="E470" s="5">
        <v>77.19</v>
      </c>
      <c r="F470" s="5">
        <v>70.280199999999994</v>
      </c>
      <c r="G470" s="7">
        <v>170300</v>
      </c>
      <c r="I470" s="4">
        <f>A475</f>
        <v>45041</v>
      </c>
      <c r="J470" s="10">
        <f>(F475-F470)/F470</f>
        <v>2.4225884388490698E-2</v>
      </c>
      <c r="K470" s="10">
        <f>[1]SPX_20260609_MULT!J470</f>
        <v>-2.0034368824190241E-2</v>
      </c>
      <c r="L470" s="10">
        <f>LN(F475/F470)</f>
        <v>2.3937092514005512E-2</v>
      </c>
      <c r="M470" s="10">
        <f>[1]SPX_20260609_MULT!L470</f>
        <v>-2.0237778161259795E-2</v>
      </c>
      <c r="O470" s="4">
        <f>A1229</f>
        <v>46140</v>
      </c>
      <c r="P470" s="10">
        <f>(F1229-F1224)/F1224</f>
        <v>-6.7459757790576185E-4</v>
      </c>
      <c r="Q470" s="10">
        <f>[1]SPX_20260609_MULT!P470</f>
        <v>1.0587471155546806E-2</v>
      </c>
      <c r="R470" s="10">
        <f>LN(F1229/F1224)</f>
        <v>-6.7482522123601951E-4</v>
      </c>
      <c r="S470" s="10">
        <f>[1]SPX_20260609_MULT!R470</f>
        <v>1.0531816367144845E-2</v>
      </c>
    </row>
    <row r="471" spans="1:19" x14ac:dyDescent="0.35">
      <c r="A471" s="4">
        <v>45035</v>
      </c>
      <c r="B471" s="5">
        <v>77.41</v>
      </c>
      <c r="C471" s="5">
        <v>78.25</v>
      </c>
      <c r="D471" s="5">
        <v>77.010000000000005</v>
      </c>
      <c r="E471" s="5">
        <v>78.25</v>
      </c>
      <c r="F471" s="5">
        <v>71.245400000000004</v>
      </c>
      <c r="G471" s="7">
        <v>147300</v>
      </c>
      <c r="I471" s="4">
        <f>A476</f>
        <v>45042</v>
      </c>
      <c r="J471" s="10">
        <f>(F476-F471)/F471</f>
        <v>-1.4058451493008817E-2</v>
      </c>
      <c r="K471" s="10">
        <f>[1]SPX_20260609_MULT!J471</f>
        <v>-2.3716337868153397E-2</v>
      </c>
      <c r="L471" s="10">
        <f>LN(F476/F471)</f>
        <v>-1.4158207569787013E-2</v>
      </c>
      <c r="M471" s="10">
        <f>[1]SPX_20260609_MULT!L471</f>
        <v>-2.4002097365750184E-2</v>
      </c>
      <c r="O471" s="4">
        <f>A1230</f>
        <v>46141</v>
      </c>
      <c r="P471" s="10">
        <f>(F1230-F1225)/F1225</f>
        <v>-3.947348546513086E-2</v>
      </c>
      <c r="Q471" s="10">
        <f>[1]SPX_20260609_MULT!P471</f>
        <v>-2.7314756823643892E-4</v>
      </c>
      <c r="R471" s="10">
        <f>LN(F1230/F1225)</f>
        <v>-4.0273692224946901E-2</v>
      </c>
      <c r="S471" s="10">
        <f>[1]SPX_20260609_MULT!R471</f>
        <v>-2.7318487982803876E-4</v>
      </c>
    </row>
    <row r="472" spans="1:19" x14ac:dyDescent="0.35">
      <c r="A472" s="4">
        <v>45036</v>
      </c>
      <c r="B472" s="5">
        <v>78.319999999999993</v>
      </c>
      <c r="C472" s="5">
        <v>79.08</v>
      </c>
      <c r="D472" s="5">
        <v>77.89</v>
      </c>
      <c r="E472" s="5">
        <v>79.010000000000005</v>
      </c>
      <c r="F472" s="5">
        <v>71.937299999999993</v>
      </c>
      <c r="G472" s="7">
        <v>120000</v>
      </c>
      <c r="I472" s="4">
        <f>A477</f>
        <v>45043</v>
      </c>
      <c r="J472" s="10">
        <f>(F477-F472)/F472</f>
        <v>-2.5566708786679389E-2</v>
      </c>
      <c r="K472" s="10">
        <f>[1]SPX_20260609_MULT!J472</f>
        <v>1.3463396443886234E-3</v>
      </c>
      <c r="L472" s="10">
        <f>LN(F477/F472)</f>
        <v>-2.5899216750825019E-2</v>
      </c>
      <c r="M472" s="10">
        <f>[1]SPX_20260609_MULT!L472</f>
        <v>1.3454341418212064E-3</v>
      </c>
      <c r="O472" s="4">
        <f>A1231</f>
        <v>46142</v>
      </c>
      <c r="P472" s="10">
        <f>(F1231-F1226)/F1226</f>
        <v>-8.3509465096327354E-2</v>
      </c>
      <c r="Q472" s="10">
        <f>[1]SPX_20260609_MULT!P472</f>
        <v>1.4153663470734035E-2</v>
      </c>
      <c r="R472" s="10">
        <f>LN(F1231/F1226)</f>
        <v>-8.720353919305146E-2</v>
      </c>
      <c r="S472" s="10">
        <f>[1]SPX_20260609_MULT!R472</f>
        <v>1.4054435572033031E-2</v>
      </c>
    </row>
    <row r="473" spans="1:19" x14ac:dyDescent="0.35">
      <c r="A473" s="4">
        <v>45037</v>
      </c>
      <c r="B473" s="5">
        <v>79.48</v>
      </c>
      <c r="C473" s="5">
        <v>79.48</v>
      </c>
      <c r="D473" s="5">
        <v>78.64</v>
      </c>
      <c r="E473" s="5">
        <v>78.89</v>
      </c>
      <c r="F473" s="5">
        <v>71.828100000000006</v>
      </c>
      <c r="G473" s="7">
        <v>281000</v>
      </c>
      <c r="I473" s="4">
        <f>A478</f>
        <v>45044</v>
      </c>
      <c r="J473" s="10">
        <f>(F478-F473)/F473</f>
        <v>-3.764821845489439E-2</v>
      </c>
      <c r="K473" s="10">
        <f>[1]SPX_20260609_MULT!J473</f>
        <v>8.6996071145171959E-3</v>
      </c>
      <c r="L473" s="10">
        <f>LN(F478/F473)</f>
        <v>-3.8375217878258268E-2</v>
      </c>
      <c r="M473" s="10">
        <f>[1]SPX_20260609_MULT!L473</f>
        <v>8.6619835817166035E-3</v>
      </c>
      <c r="O473" s="4">
        <f>A1232</f>
        <v>46143</v>
      </c>
      <c r="P473" s="10">
        <f>(F1232-F1227)/F1227</f>
        <v>-5.0066900974746385E-2</v>
      </c>
      <c r="Q473" s="10">
        <f>[1]SPX_20260609_MULT!P473</f>
        <v>9.0773583954769695E-3</v>
      </c>
      <c r="R473" s="10">
        <f>LN(F1232/F1227)</f>
        <v>-5.1363718945981976E-2</v>
      </c>
      <c r="S473" s="10">
        <f>[1]SPX_20260609_MULT!R473</f>
        <v>9.0364068126584322E-3</v>
      </c>
    </row>
    <row r="474" spans="1:19" x14ac:dyDescent="0.35">
      <c r="A474" s="4">
        <v>45040</v>
      </c>
      <c r="B474" s="5">
        <v>78.77</v>
      </c>
      <c r="C474" s="5">
        <v>79.41</v>
      </c>
      <c r="D474" s="5">
        <v>78.040000000000006</v>
      </c>
      <c r="E474" s="5">
        <v>78.92</v>
      </c>
      <c r="F474" s="5">
        <v>71.855400000000003</v>
      </c>
      <c r="G474" s="7">
        <v>136000</v>
      </c>
      <c r="I474" s="4">
        <f>A479</f>
        <v>45047</v>
      </c>
      <c r="J474" s="10">
        <f>(F479-F474)/F474</f>
        <v>-3.9280276778084947E-2</v>
      </c>
      <c r="K474" s="10">
        <f>[1]SPX_20260609_MULT!J474</f>
        <v>7.4522122096958524E-3</v>
      </c>
      <c r="L474" s="10">
        <f>LN(F479/F474)</f>
        <v>-4.0072563724185051E-2</v>
      </c>
      <c r="M474" s="10">
        <f>[1]SPX_20260609_MULT!L474</f>
        <v>7.4245816638360456E-3</v>
      </c>
      <c r="O474" s="4">
        <f>A1233</f>
        <v>46146</v>
      </c>
      <c r="P474" s="10">
        <f>(F1233-F1228)/F1228</f>
        <v>-3.7609185912542975E-2</v>
      </c>
      <c r="Q474" s="10">
        <f>[1]SPX_20260609_MULT!P474</f>
        <v>3.7413069374634409E-3</v>
      </c>
      <c r="R474" s="10">
        <f>LN(F1233/F1228)</f>
        <v>-3.8334659164126518E-2</v>
      </c>
      <c r="S474" s="10">
        <f>[1]SPX_20260609_MULT!R474</f>
        <v>3.7343256559897618E-3</v>
      </c>
    </row>
    <row r="475" spans="1:19" x14ac:dyDescent="0.35">
      <c r="A475" s="4">
        <v>45041</v>
      </c>
      <c r="B475" s="5">
        <v>78.709999999999994</v>
      </c>
      <c r="C475" s="5">
        <v>79.33</v>
      </c>
      <c r="D475" s="5">
        <v>78.459999999999994</v>
      </c>
      <c r="E475" s="5">
        <v>79.06</v>
      </c>
      <c r="F475" s="5">
        <v>71.982799999999997</v>
      </c>
      <c r="G475" s="7">
        <v>202300</v>
      </c>
      <c r="I475" s="4">
        <f>A480</f>
        <v>45048</v>
      </c>
      <c r="J475" s="10">
        <f>(F480-F475)/F475</f>
        <v>-4.2372622348672194E-2</v>
      </c>
      <c r="K475" s="10">
        <f>[1]SPX_20260609_MULT!J475</f>
        <v>1.1776659759768495E-2</v>
      </c>
      <c r="L475" s="10">
        <f>LN(F480/F475)</f>
        <v>-4.3296535285602566E-2</v>
      </c>
      <c r="M475" s="10">
        <f>[1]SPX_20260609_MULT!L475</f>
        <v>1.1707854572237209E-2</v>
      </c>
      <c r="O475" s="4">
        <f>A1234</f>
        <v>46147</v>
      </c>
      <c r="P475" s="10">
        <f>(F1234-F1229)/F1229</f>
        <v>-2.1599994558766995E-2</v>
      </c>
      <c r="Q475" s="10">
        <f>[1]SPX_20260609_MULT!P475</f>
        <v>1.6868437744955389E-2</v>
      </c>
      <c r="R475" s="10">
        <f>LN(F1234/F1229)</f>
        <v>-2.1836689047816174E-2</v>
      </c>
      <c r="S475" s="10">
        <f>[1]SPX_20260609_MULT!R475</f>
        <v>1.6727745615657787E-2</v>
      </c>
    </row>
    <row r="476" spans="1:19" x14ac:dyDescent="0.35">
      <c r="A476" s="4">
        <v>45042</v>
      </c>
      <c r="B476" s="5">
        <v>77.959999999999994</v>
      </c>
      <c r="C476" s="5">
        <v>78.66</v>
      </c>
      <c r="D476" s="5">
        <v>76.569999999999993</v>
      </c>
      <c r="E476" s="5">
        <v>77.150000000000006</v>
      </c>
      <c r="F476" s="5">
        <v>70.243799999999993</v>
      </c>
      <c r="G476" s="7">
        <v>139200</v>
      </c>
      <c r="I476" s="4">
        <f>A481</f>
        <v>45049</v>
      </c>
      <c r="J476" s="10">
        <f>(F481-F476)/F476</f>
        <v>-2.099829451140164E-2</v>
      </c>
      <c r="K476" s="10">
        <f>[1]SPX_20260609_MULT!J476</f>
        <v>8.5700408531579758E-3</v>
      </c>
      <c r="L476" s="10">
        <f>LN(F481/F476)</f>
        <v>-2.1221894381031382E-2</v>
      </c>
      <c r="M476" s="10">
        <f>[1]SPX_20260609_MULT!L476</f>
        <v>8.5335265242598747E-3</v>
      </c>
      <c r="O476" s="4">
        <f>A1235</f>
        <v>46148</v>
      </c>
      <c r="P476" s="10">
        <f>(F1235-F1230)/F1230</f>
        <v>-1.2143492398524085E-3</v>
      </c>
      <c r="Q476" s="10">
        <f>[1]SPX_20260609_MULT!P476</f>
        <v>3.2114139473675106E-2</v>
      </c>
      <c r="R476" s="10">
        <f>LN(F1235/F1230)</f>
        <v>-1.2150871593457277E-3</v>
      </c>
      <c r="S476" s="10">
        <f>[1]SPX_20260609_MULT!R476</f>
        <v>3.1609261208801573E-2</v>
      </c>
    </row>
    <row r="477" spans="1:19" x14ac:dyDescent="0.35">
      <c r="A477" s="4">
        <v>45043</v>
      </c>
      <c r="B477" s="5">
        <v>76.89</v>
      </c>
      <c r="C477" s="5">
        <v>77.709999999999994</v>
      </c>
      <c r="D477" s="5">
        <v>76.23</v>
      </c>
      <c r="E477" s="5">
        <v>76.989999999999995</v>
      </c>
      <c r="F477" s="5">
        <v>70.098100000000002</v>
      </c>
      <c r="G477" s="7">
        <v>179400</v>
      </c>
      <c r="I477" s="4">
        <f>A482</f>
        <v>45050</v>
      </c>
      <c r="J477" s="10">
        <f>(F482-F477)/F477</f>
        <v>-9.4809987717214463E-3</v>
      </c>
      <c r="K477" s="10">
        <f>[1]SPX_20260609_MULT!J477</f>
        <v>-1.7925955047917191E-2</v>
      </c>
      <c r="L477" s="10">
        <f>LN(F482/F477)</f>
        <v>-9.5262295562764197E-3</v>
      </c>
      <c r="M477" s="10">
        <f>[1]SPX_20260609_MULT!L477</f>
        <v>-1.8088571278743134E-2</v>
      </c>
      <c r="O477" s="4">
        <f>A1236</f>
        <v>46149</v>
      </c>
      <c r="P477" s="10">
        <f>(F1236-F1231)/F1231</f>
        <v>1.7262187631694601E-2</v>
      </c>
      <c r="Q477" s="10">
        <f>[1]SPX_20260609_MULT!P477</f>
        <v>1.77692781052954E-2</v>
      </c>
      <c r="R477" s="10">
        <f>LN(F1236/F1231)</f>
        <v>1.7114888788023384E-2</v>
      </c>
      <c r="S477" s="10">
        <f>[1]SPX_20260609_MULT!R477</f>
        <v>1.7613250108360491E-2</v>
      </c>
    </row>
    <row r="478" spans="1:19" x14ac:dyDescent="0.35">
      <c r="A478" s="4">
        <v>45044</v>
      </c>
      <c r="B478" s="5">
        <v>77.25</v>
      </c>
      <c r="C478" s="5">
        <v>77.91</v>
      </c>
      <c r="D478" s="5">
        <v>75.36</v>
      </c>
      <c r="E478" s="5">
        <v>75.92</v>
      </c>
      <c r="F478" s="5">
        <v>69.123900000000006</v>
      </c>
      <c r="G478" s="7">
        <v>375000</v>
      </c>
      <c r="I478" s="4">
        <f>A483</f>
        <v>45051</v>
      </c>
      <c r="J478" s="10">
        <f>(F483-F478)/F478</f>
        <v>1.467220454864364E-2</v>
      </c>
      <c r="K478" s="10">
        <f>[1]SPX_20260609_MULT!J478</f>
        <v>-7.9698187783607474E-3</v>
      </c>
      <c r="L478" s="10">
        <f>LN(F483/F478)</f>
        <v>1.4565609150184409E-2</v>
      </c>
      <c r="M478" s="10">
        <f>[1]SPX_20260609_MULT!L478</f>
        <v>-8.0017475414956591E-3</v>
      </c>
      <c r="O478" s="4">
        <f>A1237</f>
        <v>46150</v>
      </c>
      <c r="P478" s="10">
        <f>(F1237-F1232)/F1232</f>
        <v>2.1858137031655803E-2</v>
      </c>
      <c r="Q478" s="10">
        <f>[1]SPX_20260609_MULT!P478</f>
        <v>2.3348547142391134E-2</v>
      </c>
      <c r="R478" s="10">
        <f>LN(F1237/F1232)</f>
        <v>2.1622672979951334E-2</v>
      </c>
      <c r="S478" s="10">
        <f>[1]SPX_20260609_MULT!R478</f>
        <v>2.3080139734873311E-2</v>
      </c>
    </row>
    <row r="479" spans="1:19" x14ac:dyDescent="0.35">
      <c r="A479" s="4">
        <v>45047</v>
      </c>
      <c r="B479" s="5">
        <v>78.42</v>
      </c>
      <c r="C479" s="5">
        <v>78.42</v>
      </c>
      <c r="D479" s="5">
        <v>75.47</v>
      </c>
      <c r="E479" s="5">
        <v>75.819999999999993</v>
      </c>
      <c r="F479" s="5">
        <v>69.032899999999998</v>
      </c>
      <c r="G479" s="7">
        <v>245800</v>
      </c>
      <c r="I479" s="4">
        <f>A484</f>
        <v>45054</v>
      </c>
      <c r="J479" s="10">
        <f>(F484-F479)/F479</f>
        <v>1.2695395963374042E-2</v>
      </c>
      <c r="K479" s="10">
        <f>[1]SPX_20260609_MULT!J479</f>
        <v>-7.1379383920818452E-3</v>
      </c>
      <c r="L479" s="10">
        <f>LN(F484/F479)</f>
        <v>1.261548504713445E-2</v>
      </c>
      <c r="M479" s="10">
        <f>[1]SPX_20260609_MULT!L479</f>
        <v>-7.1635353534127491E-3</v>
      </c>
      <c r="O479" s="4">
        <f>A1238</f>
        <v>46153</v>
      </c>
      <c r="P479" s="10">
        <f>(F1238-F1233)/F1233</f>
        <v>8.8793335313940742E-3</v>
      </c>
      <c r="Q479" s="10">
        <f>[1]SPX_20260609_MULT!P479</f>
        <v>2.9454223518383466E-2</v>
      </c>
      <c r="R479" s="10">
        <f>LN(F1238/F1233)</f>
        <v>8.8401440628077463E-3</v>
      </c>
      <c r="S479" s="10">
        <f>[1]SPX_20260609_MULT!R479</f>
        <v>2.9028781726244141E-2</v>
      </c>
    </row>
    <row r="480" spans="1:19" x14ac:dyDescent="0.35">
      <c r="A480" s="4">
        <v>45048</v>
      </c>
      <c r="B480" s="5">
        <v>75.92</v>
      </c>
      <c r="C480" s="5">
        <v>76.040000000000006</v>
      </c>
      <c r="D480" s="5">
        <v>74.290000000000006</v>
      </c>
      <c r="E480" s="5">
        <v>75.709999999999994</v>
      </c>
      <c r="F480" s="5">
        <v>68.932699999999997</v>
      </c>
      <c r="G480" s="7">
        <v>179900</v>
      </c>
      <c r="I480" s="4">
        <f>A485</f>
        <v>45055</v>
      </c>
      <c r="J480" s="10">
        <f>(F485-F480)/F480</f>
        <v>1.337101259634399E-2</v>
      </c>
      <c r="K480" s="10">
        <f>[1]SPX_20260609_MULT!J480</f>
        <v>-9.9573255050984202E-5</v>
      </c>
      <c r="L480" s="10">
        <f>LN(F485/F480)</f>
        <v>1.3282409541966262E-2</v>
      </c>
      <c r="M480" s="10">
        <f>[1]SPX_20260609_MULT!L480</f>
        <v>-9.9578212796613637E-5</v>
      </c>
      <c r="O480" s="4">
        <f>A1239</f>
        <v>46154</v>
      </c>
      <c r="P480" s="10">
        <f>(F1239-F1234)/F1234</f>
        <v>-4.8644505812489233E-3</v>
      </c>
      <c r="Q480" s="10">
        <f>[1]SPX_20260609_MULT!P480</f>
        <v>1.9525086179366744E-2</v>
      </c>
      <c r="R480" s="10">
        <f>LN(F1239/F1234)</f>
        <v>-4.8763205304768438E-3</v>
      </c>
      <c r="S480" s="10">
        <f>[1]SPX_20260609_MULT!R480</f>
        <v>1.9336917085077187E-2</v>
      </c>
    </row>
    <row r="481" spans="1:19" x14ac:dyDescent="0.35">
      <c r="A481" s="4">
        <v>45049</v>
      </c>
      <c r="B481" s="5">
        <v>76.03</v>
      </c>
      <c r="C481" s="5">
        <v>76.739999999999995</v>
      </c>
      <c r="D481" s="5">
        <v>75.33</v>
      </c>
      <c r="E481" s="5">
        <v>75.53</v>
      </c>
      <c r="F481" s="5">
        <v>68.768799999999999</v>
      </c>
      <c r="G481" s="7">
        <v>158500</v>
      </c>
      <c r="I481" s="4">
        <f>A486</f>
        <v>45056</v>
      </c>
      <c r="J481" s="10">
        <f>(F486-F481)/F481</f>
        <v>3.3350880050255272E-2</v>
      </c>
      <c r="K481" s="10">
        <f>[1]SPX_20260609_MULT!J481</f>
        <v>1.1462470207174631E-2</v>
      </c>
      <c r="L481" s="10">
        <f>LN(F486/F481)</f>
        <v>3.2806803372616003E-2</v>
      </c>
      <c r="M481" s="10">
        <f>[1]SPX_20260609_MULT!L481</f>
        <v>1.1397273830231992E-2</v>
      </c>
      <c r="O481" s="4">
        <f>A1240</f>
        <v>46155</v>
      </c>
      <c r="P481" s="10">
        <f>(F1240-F1235)/F1235</f>
        <v>-1.1245075468661334E-2</v>
      </c>
      <c r="Q481" s="10">
        <f>[1]SPX_20260609_MULT!P481</f>
        <v>1.0744815108184829E-2</v>
      </c>
      <c r="R481" s="10">
        <f>LN(F1240/F1235)</f>
        <v>-1.1308779350007743E-2</v>
      </c>
      <c r="S481" s="10">
        <f>[1]SPX_20260609_MULT!R481</f>
        <v>1.0687499778551436E-2</v>
      </c>
    </row>
    <row r="482" spans="1:19" x14ac:dyDescent="0.35">
      <c r="A482" s="4">
        <v>45050</v>
      </c>
      <c r="B482" s="5">
        <v>75.28</v>
      </c>
      <c r="C482" s="5">
        <v>76.349999999999994</v>
      </c>
      <c r="D482" s="5">
        <v>74.739999999999995</v>
      </c>
      <c r="E482" s="5">
        <v>76.260000000000005</v>
      </c>
      <c r="F482" s="5">
        <v>69.433499999999995</v>
      </c>
      <c r="G482" s="7">
        <v>124900</v>
      </c>
      <c r="I482" s="4">
        <f>A487</f>
        <v>45057</v>
      </c>
      <c r="J482" s="10">
        <f>(F487-F482)/F482</f>
        <v>3.9534230594742209E-3</v>
      </c>
      <c r="K482" s="10">
        <f>[1]SPX_20260609_MULT!J482</f>
        <v>1.7088485725964192E-2</v>
      </c>
      <c r="L482" s="10">
        <f>LN(F487/F482)</f>
        <v>3.9456288183986506E-3</v>
      </c>
      <c r="M482" s="10">
        <f>[1]SPX_20260609_MULT!L482</f>
        <v>1.6944119895101067E-2</v>
      </c>
      <c r="O482" s="4">
        <f>A1241</f>
        <v>46156</v>
      </c>
      <c r="P482" s="10">
        <f>(F1241-F1236)/F1236</f>
        <v>-1.5268104100229047E-2</v>
      </c>
      <c r="Q482" s="10">
        <f>[1]SPX_20260609_MULT!P482</f>
        <v>2.2370460451267421E-2</v>
      </c>
      <c r="R482" s="10">
        <f>LN(F1241/F1236)</f>
        <v>-1.5385861763412398E-2</v>
      </c>
      <c r="S482" s="10">
        <f>[1]SPX_20260609_MULT!R482</f>
        <v>2.2123911863869496E-2</v>
      </c>
    </row>
    <row r="483" spans="1:19" x14ac:dyDescent="0.35">
      <c r="A483" s="4">
        <v>45051</v>
      </c>
      <c r="B483" s="5">
        <v>75.819999999999993</v>
      </c>
      <c r="C483" s="5">
        <v>77.09</v>
      </c>
      <c r="D483" s="5">
        <v>75.819999999999993</v>
      </c>
      <c r="E483" s="5">
        <v>76.650000000000006</v>
      </c>
      <c r="F483" s="5">
        <v>70.138099999999994</v>
      </c>
      <c r="G483" s="7">
        <v>158700</v>
      </c>
      <c r="I483" s="4">
        <f>A488</f>
        <v>45058</v>
      </c>
      <c r="J483" s="10">
        <f>(F488-F483)/F483</f>
        <v>-1.1350464298291452E-2</v>
      </c>
      <c r="K483" s="10">
        <f>[1]SPX_20260609_MULT!J483</f>
        <v>-2.9422544575400111E-3</v>
      </c>
      <c r="L483" s="10">
        <f>LN(F488/F483)</f>
        <v>-1.1415372443984518E-2</v>
      </c>
      <c r="M483" s="10">
        <f>[1]SPX_20260609_MULT!L483</f>
        <v>-2.9465913971955912E-3</v>
      </c>
      <c r="O483" s="4">
        <f>A1242</f>
        <v>46157</v>
      </c>
      <c r="P483" s="10">
        <f>(F1242-F1237)/F1237</f>
        <v>-3.980531896401876E-2</v>
      </c>
      <c r="Q483" s="10">
        <f>[1]SPX_20260609_MULT!P483</f>
        <v>1.2931594500607258E-3</v>
      </c>
      <c r="R483" s="10">
        <f>LN(F1242/F1237)</f>
        <v>-4.0619222334110666E-2</v>
      </c>
      <c r="S483" s="10">
        <f>[1]SPX_20260609_MULT!R483</f>
        <v>1.2923240395141947E-3</v>
      </c>
    </row>
    <row r="484" spans="1:19" x14ac:dyDescent="0.35">
      <c r="A484" s="4">
        <v>45054</v>
      </c>
      <c r="B484" s="5">
        <v>76.48</v>
      </c>
      <c r="C484" s="5">
        <v>76.709999999999994</v>
      </c>
      <c r="D484" s="5">
        <v>75.56</v>
      </c>
      <c r="E484" s="5">
        <v>76.400000000000006</v>
      </c>
      <c r="F484" s="5">
        <v>69.909300000000002</v>
      </c>
      <c r="G484" s="7">
        <v>137400</v>
      </c>
      <c r="I484" s="4">
        <f>A489</f>
        <v>45061</v>
      </c>
      <c r="J484" s="10">
        <f>(F489-F484)/F484</f>
        <v>3.1412129716647109E-3</v>
      </c>
      <c r="K484" s="10">
        <f>[1]SPX_20260609_MULT!J484</f>
        <v>-4.4471884709190599E-4</v>
      </c>
      <c r="L484" s="10">
        <f>LN(F489/F484)</f>
        <v>3.1362896695973385E-3</v>
      </c>
      <c r="M484" s="10">
        <f>[1]SPX_20260609_MULT!L484</f>
        <v>-4.4481776384618148E-4</v>
      </c>
      <c r="O484" s="4">
        <f>A1243</f>
        <v>46160</v>
      </c>
      <c r="P484" s="10">
        <f>(F1243-F1238)/F1238</f>
        <v>-1.5333681826102152E-2</v>
      </c>
      <c r="Q484" s="10">
        <f>[1]SPX_20260609_MULT!P484</f>
        <v>-1.3206809668490818E-3</v>
      </c>
      <c r="R484" s="10">
        <f>LN(F1243/F1238)</f>
        <v>-1.5452458478519308E-2</v>
      </c>
      <c r="S484" s="10">
        <f>[1]SPX_20260609_MULT!R484</f>
        <v>-1.3215538345617082E-3</v>
      </c>
    </row>
    <row r="485" spans="1:19" x14ac:dyDescent="0.35">
      <c r="A485" s="4">
        <v>45055</v>
      </c>
      <c r="B485" s="5">
        <v>76.62</v>
      </c>
      <c r="C485" s="5">
        <v>76.73</v>
      </c>
      <c r="D485" s="5">
        <v>76.3</v>
      </c>
      <c r="E485" s="5">
        <v>76.34</v>
      </c>
      <c r="F485" s="5">
        <v>69.854399999999998</v>
      </c>
      <c r="G485" s="7">
        <v>158100</v>
      </c>
      <c r="I485" s="4">
        <f>A490</f>
        <v>45062</v>
      </c>
      <c r="J485" s="10">
        <f>(F490-F485)/F485</f>
        <v>-1.5326164135687929E-2</v>
      </c>
      <c r="K485" s="10">
        <f>[1]SPX_20260609_MULT!J485</f>
        <v>-2.2504534226664278E-3</v>
      </c>
      <c r="L485" s="10">
        <f>LN(F490/F485)</f>
        <v>-1.5444823748278404E-2</v>
      </c>
      <c r="M485" s="10">
        <f>[1]SPX_20260609_MULT!L485</f>
        <v>-2.2529894985650568E-3</v>
      </c>
      <c r="O485" s="4">
        <f>A1244</f>
        <v>46161</v>
      </c>
      <c r="P485" s="10">
        <f>(F1244-F1239)/F1239</f>
        <v>-1.5892420537897252E-2</v>
      </c>
      <c r="Q485" s="10">
        <f>[1]SPX_20260609_MULT!P485</f>
        <v>-6.3972806976545712E-3</v>
      </c>
      <c r="R485" s="10">
        <f>LN(F1244/F1239)</f>
        <v>-1.6020059184183675E-2</v>
      </c>
      <c r="S485" s="10">
        <f>[1]SPX_20260609_MULT!R485</f>
        <v>-6.4178309886872877E-3</v>
      </c>
    </row>
    <row r="486" spans="1:19" x14ac:dyDescent="0.35">
      <c r="A486" s="4">
        <v>45056</v>
      </c>
      <c r="B486" s="5">
        <v>76.94</v>
      </c>
      <c r="C486" s="5">
        <v>77.83</v>
      </c>
      <c r="D486" s="5">
        <v>76.209999999999994</v>
      </c>
      <c r="E486" s="5">
        <v>77.66</v>
      </c>
      <c r="F486" s="5">
        <v>71.062299999999993</v>
      </c>
      <c r="G486" s="7">
        <v>123000</v>
      </c>
      <c r="I486" s="4">
        <f>A491</f>
        <v>45063</v>
      </c>
      <c r="J486" s="10">
        <f>(F491-F486)/F486</f>
        <v>-2.4980897043861489E-2</v>
      </c>
      <c r="K486" s="10">
        <f>[1]SPX_20260609_MULT!J486</f>
        <v>5.106751551446154E-3</v>
      </c>
      <c r="L486" s="10">
        <f>LN(F491/F486)</f>
        <v>-2.5298215400699157E-2</v>
      </c>
      <c r="M486" s="10">
        <f>[1]SPX_20260609_MULT!L486</f>
        <v>5.093756319246856E-3</v>
      </c>
      <c r="O486" s="4">
        <f>A1245</f>
        <v>46162</v>
      </c>
      <c r="P486" s="10">
        <f>(F1245-F1240)/F1240</f>
        <v>6.9002123142249371E-3</v>
      </c>
      <c r="Q486" s="10">
        <f>[1]SPX_20260609_MULT!P486</f>
        <v>-1.5160018967117375E-3</v>
      </c>
      <c r="R486" s="10">
        <f>LN(F1245/F1240)</f>
        <v>6.8765147987057806E-3</v>
      </c>
      <c r="S486" s="10">
        <f>[1]SPX_20260609_MULT!R486</f>
        <v>-1.5171521902989961E-3</v>
      </c>
    </row>
    <row r="487" spans="1:19" x14ac:dyDescent="0.35">
      <c r="A487" s="4">
        <v>45057</v>
      </c>
      <c r="B487" s="5">
        <v>77.25</v>
      </c>
      <c r="C487" s="5">
        <v>77.25</v>
      </c>
      <c r="D487" s="5">
        <v>75.69</v>
      </c>
      <c r="E487" s="5">
        <v>76.180000000000007</v>
      </c>
      <c r="F487" s="5">
        <v>69.707999999999998</v>
      </c>
      <c r="G487" s="7">
        <v>185600</v>
      </c>
      <c r="I487" s="4">
        <f>A492</f>
        <v>45064</v>
      </c>
      <c r="J487" s="10">
        <f>(F492-F487)/F487</f>
        <v>-1.2470591610718935E-2</v>
      </c>
      <c r="K487" s="10">
        <f>[1]SPX_20260609_MULT!J487</f>
        <v>1.632435284958781E-2</v>
      </c>
      <c r="L487" s="10">
        <f>LN(F492/F487)</f>
        <v>-1.2549002002921578E-2</v>
      </c>
      <c r="M487" s="10">
        <f>[1]SPX_20260609_MULT!L487</f>
        <v>1.6192543139166824E-2</v>
      </c>
      <c r="O487" s="4">
        <f>A1246</f>
        <v>46163</v>
      </c>
      <c r="P487" s="10">
        <f>(F1246-F1241)/F1241</f>
        <v>3.0791263873970621E-2</v>
      </c>
      <c r="Q487" s="10">
        <f>[1]SPX_20260609_MULT!P487</f>
        <v>-7.4020796979359553E-3</v>
      </c>
      <c r="R487" s="10">
        <f>LN(F1246/F1241)</f>
        <v>3.0326724666999153E-2</v>
      </c>
      <c r="S487" s="10">
        <f>[1]SPX_20260609_MULT!R487</f>
        <v>-7.4296110334255107E-3</v>
      </c>
    </row>
    <row r="488" spans="1:19" x14ac:dyDescent="0.35">
      <c r="A488" s="4">
        <v>45058</v>
      </c>
      <c r="B488" s="5">
        <v>74.849999999999994</v>
      </c>
      <c r="C488" s="5">
        <v>76.91</v>
      </c>
      <c r="D488" s="5">
        <v>74.849999999999994</v>
      </c>
      <c r="E488" s="5">
        <v>75.78</v>
      </c>
      <c r="F488" s="5">
        <v>69.341999999999999</v>
      </c>
      <c r="G488" s="7">
        <v>199100</v>
      </c>
      <c r="I488" s="4">
        <f>A493</f>
        <v>45065</v>
      </c>
      <c r="J488" s="10">
        <f>(F493-F488)/F488</f>
        <v>-2.058636901156579E-2</v>
      </c>
      <c r="K488" s="10">
        <f>[1]SPX_20260609_MULT!J488</f>
        <v>1.6464253446483602E-2</v>
      </c>
      <c r="L488" s="10">
        <f>LN(F493/F488)</f>
        <v>-2.0801222117862075E-2</v>
      </c>
      <c r="M488" s="10">
        <f>[1]SPX_20260609_MULT!L488</f>
        <v>1.6330187158504011E-2</v>
      </c>
      <c r="O488" s="4">
        <f>A1247</f>
        <v>46164</v>
      </c>
      <c r="P488" s="10">
        <f>(F1247-F1242)/F1242</f>
        <v>5.2317161477190448E-2</v>
      </c>
      <c r="Q488" s="10">
        <f>[1]SPX_20260609_MULT!P488</f>
        <v>8.769142486032477E-3</v>
      </c>
      <c r="R488" s="10">
        <f>LN(F1247/F1242)</f>
        <v>5.0994553172167841E-2</v>
      </c>
      <c r="S488" s="10">
        <f>[1]SPX_20260609_MULT!R488</f>
        <v>8.7309168641347239E-3</v>
      </c>
    </row>
    <row r="489" spans="1:19" x14ac:dyDescent="0.35">
      <c r="A489" s="4">
        <v>45061</v>
      </c>
      <c r="B489" s="5">
        <v>76.23</v>
      </c>
      <c r="C489" s="5">
        <v>76.92</v>
      </c>
      <c r="D489" s="5">
        <v>75.209999999999994</v>
      </c>
      <c r="E489" s="5">
        <v>76.64</v>
      </c>
      <c r="F489" s="5">
        <v>70.128900000000002</v>
      </c>
      <c r="G489" s="7">
        <v>159700</v>
      </c>
      <c r="I489" s="4">
        <f>A494</f>
        <v>45068</v>
      </c>
      <c r="J489" s="10">
        <f>(F494-F489)/F489</f>
        <v>-1.4744278036586999E-2</v>
      </c>
      <c r="K489" s="10">
        <f>[1]SPX_20260609_MULT!J489</f>
        <v>1.3623377219306985E-2</v>
      </c>
      <c r="L489" s="10">
        <f>LN(F494/F489)</f>
        <v>-1.4854055297993182E-2</v>
      </c>
      <c r="M489" s="10">
        <f>[1]SPX_20260609_MULT!L489</f>
        <v>1.3531413313792163E-2</v>
      </c>
      <c r="O489" s="4">
        <f>A1248</f>
        <v>46168</v>
      </c>
      <c r="P489" s="10">
        <f>(F1248-F1244)/F1244</f>
        <v>2.253771073646843E-2</v>
      </c>
      <c r="Q489" s="10">
        <f>[1]SPX_20260609_MULT!P489</f>
        <v>2.2507771725921135E-2</v>
      </c>
      <c r="R489" s="10">
        <f>LN(F1248/F1244)</f>
        <v>2.2287489170596995E-2</v>
      </c>
      <c r="S489" s="10">
        <f>[1]SPX_20260609_MULT!R489</f>
        <v>2.2258209615881916E-2</v>
      </c>
    </row>
    <row r="490" spans="1:19" x14ac:dyDescent="0.35">
      <c r="A490" s="4">
        <v>45062</v>
      </c>
      <c r="B490" s="5">
        <v>77.02</v>
      </c>
      <c r="C490" s="5">
        <v>77.14</v>
      </c>
      <c r="D490" s="5">
        <v>74.87</v>
      </c>
      <c r="E490" s="5">
        <v>75.17</v>
      </c>
      <c r="F490" s="5">
        <v>68.783799999999999</v>
      </c>
      <c r="G490" s="7">
        <v>124200</v>
      </c>
      <c r="I490" s="4">
        <f>A495</f>
        <v>45069</v>
      </c>
      <c r="J490" s="10">
        <f>(F495-F490)/F490</f>
        <v>5.5870713743642556E-3</v>
      </c>
      <c r="K490" s="10">
        <f>[1]SPX_20260609_MULT!J490</f>
        <v>8.6815253091686688E-3</v>
      </c>
      <c r="L490" s="10">
        <f>LN(F495/F490)</f>
        <v>5.5715215827373534E-3</v>
      </c>
      <c r="M490" s="10">
        <f>[1]SPX_20260609_MULT!L490</f>
        <v>8.6440575636149986E-3</v>
      </c>
      <c r="O490" s="4">
        <f>A1249</f>
        <v>46169</v>
      </c>
      <c r="P490" s="10">
        <f>(F1249-F1245)/F1245</f>
        <v>1.8977332630469256E-2</v>
      </c>
      <c r="Q490" s="10">
        <f>[1]SPX_20260609_MULT!P490</f>
        <v>1.1758010906654943E-2</v>
      </c>
      <c r="R490" s="10">
        <f>LN(F1249/F1245)</f>
        <v>1.8799509273316719E-2</v>
      </c>
      <c r="S490" s="10">
        <f>[1]SPX_20260609_MULT!R490</f>
        <v>1.1689422614154531E-2</v>
      </c>
    </row>
    <row r="491" spans="1:19" x14ac:dyDescent="0.35">
      <c r="A491" s="4">
        <v>45063</v>
      </c>
      <c r="B491" s="5">
        <v>75.33</v>
      </c>
      <c r="C491" s="5">
        <v>75.91</v>
      </c>
      <c r="D491" s="5">
        <v>74.84</v>
      </c>
      <c r="E491" s="5">
        <v>75.72</v>
      </c>
      <c r="F491" s="5">
        <v>69.287099999999995</v>
      </c>
      <c r="G491" s="7">
        <v>117000</v>
      </c>
      <c r="I491" s="4">
        <f>A496</f>
        <v>45070</v>
      </c>
      <c r="J491" s="10">
        <f>(F496-F491)/F491</f>
        <v>-6.0747238663472558E-3</v>
      </c>
      <c r="K491" s="10">
        <f>[1]SPX_20260609_MULT!J491</f>
        <v>-1.0466989037624164E-2</v>
      </c>
      <c r="L491" s="10">
        <f>LN(F496/F491)</f>
        <v>-6.0932500671808951E-3</v>
      </c>
      <c r="M491" s="10">
        <f>[1]SPX_20260609_MULT!L491</f>
        <v>-1.0522153240431792E-2</v>
      </c>
      <c r="O491" s="4">
        <f>A1250</f>
        <v>46170</v>
      </c>
      <c r="P491" s="10">
        <f>(F1250-F1246)/F1246</f>
        <v>-5.5574852379298417E-3</v>
      </c>
      <c r="Q491" s="10">
        <f>[1]SPX_20260609_MULT!P491</f>
        <v>1.5835745278790083E-2</v>
      </c>
      <c r="R491" s="10">
        <f>LN(F1250/F1246)</f>
        <v>-5.5729855140608554E-3</v>
      </c>
      <c r="S491" s="10">
        <f>[1]SPX_20260609_MULT!R491</f>
        <v>1.5711668053918149E-2</v>
      </c>
    </row>
    <row r="492" spans="1:19" x14ac:dyDescent="0.35">
      <c r="A492" s="4">
        <v>45064</v>
      </c>
      <c r="B492" s="5">
        <v>75.34</v>
      </c>
      <c r="C492" s="5">
        <v>75.87</v>
      </c>
      <c r="D492" s="5">
        <v>74.8</v>
      </c>
      <c r="E492" s="5">
        <v>75.23</v>
      </c>
      <c r="F492" s="5">
        <v>68.838700000000003</v>
      </c>
      <c r="G492" s="7">
        <v>124400</v>
      </c>
      <c r="I492" s="4">
        <f>A497</f>
        <v>45071</v>
      </c>
      <c r="J492" s="10">
        <f>(F497-F492)/F492</f>
        <v>-5.8484544304294927E-3</v>
      </c>
      <c r="K492" s="10">
        <f>[1]SPX_20260609_MULT!J492</f>
        <v>-1.114088737108348E-2</v>
      </c>
      <c r="L492" s="10">
        <f>LN(F497/F492)</f>
        <v>-5.8656236148983435E-3</v>
      </c>
      <c r="M492" s="10">
        <f>[1]SPX_20260609_MULT!L492</f>
        <v>-1.1203411876156319E-2</v>
      </c>
      <c r="O492" s="4">
        <f>A1251</f>
        <v>46171</v>
      </c>
      <c r="P492" s="10">
        <f>(F1251-F1247)/F1247</f>
        <v>-5.1608463788061975E-3</v>
      </c>
      <c r="Q492" s="10">
        <f>[1]SPX_20260609_MULT!P492</f>
        <v>1.4262269248499139E-2</v>
      </c>
      <c r="R492" s="10">
        <f>LN(F1251/F1247)</f>
        <v>-5.1742095431323906E-3</v>
      </c>
      <c r="S492" s="10">
        <f>[1]SPX_20260609_MULT!R492</f>
        <v>1.4161519899381265E-2</v>
      </c>
    </row>
    <row r="493" spans="1:19" x14ac:dyDescent="0.35">
      <c r="A493" s="4">
        <v>45065</v>
      </c>
      <c r="B493" s="5">
        <v>75.900000000000006</v>
      </c>
      <c r="C493" s="5">
        <v>76.260000000000005</v>
      </c>
      <c r="D493" s="5">
        <v>74.12</v>
      </c>
      <c r="E493" s="5">
        <v>74.22</v>
      </c>
      <c r="F493" s="5">
        <v>67.914500000000004</v>
      </c>
      <c r="G493" s="7">
        <v>146300</v>
      </c>
      <c r="I493" s="4">
        <f>A498</f>
        <v>45072</v>
      </c>
      <c r="J493" s="10">
        <f>(F498-F493)/F493</f>
        <v>2.5869291535680915E-2</v>
      </c>
      <c r="K493" s="10">
        <f>[1]SPX_20260609_MULT!J493</f>
        <v>3.2133263994581704E-3</v>
      </c>
      <c r="L493" s="10">
        <f>LN(F498/F493)</f>
        <v>2.5540342468943461E-2</v>
      </c>
      <c r="M493" s="10">
        <f>[1]SPX_20260609_MULT!L493</f>
        <v>3.2081746992961365E-3</v>
      </c>
      <c r="O493" s="4">
        <f>A1252</f>
        <v>46174</v>
      </c>
      <c r="P493" s="10">
        <f>(F1252-F1247)/F1247</f>
        <v>-2.0127300877343914E-2</v>
      </c>
      <c r="Q493" s="10">
        <f>[1]SPX_20260609_MULT!P493</f>
        <v>1.6926240298829963E-2</v>
      </c>
      <c r="R493" s="10">
        <f>LN(F1252/F1247)</f>
        <v>-2.0332614609538922E-2</v>
      </c>
      <c r="S493" s="10">
        <f>[1]SPX_20260609_MULT!R493</f>
        <v>1.678458768975135E-2</v>
      </c>
    </row>
    <row r="494" spans="1:19" x14ac:dyDescent="0.35">
      <c r="A494" s="4">
        <v>45068</v>
      </c>
      <c r="B494" s="5">
        <v>74.53</v>
      </c>
      <c r="C494" s="5">
        <v>75.760000000000005</v>
      </c>
      <c r="D494" s="5">
        <v>74.03</v>
      </c>
      <c r="E494" s="5">
        <v>75.510000000000005</v>
      </c>
      <c r="F494" s="5">
        <v>69.094899999999996</v>
      </c>
      <c r="G494" s="7">
        <v>130600</v>
      </c>
      <c r="I494" s="4">
        <f>A499</f>
        <v>45076</v>
      </c>
      <c r="J494" s="10">
        <f>(F499-F495)/F495</f>
        <v>9.1284855301793644E-3</v>
      </c>
      <c r="K494" s="10">
        <f>[1]SPX_20260609_MULT!J494</f>
        <v>1.4458748487334814E-2</v>
      </c>
      <c r="L494" s="10">
        <f>LN(F499/F495)</f>
        <v>9.0870727393944604E-3</v>
      </c>
      <c r="M494" s="10">
        <f>[1]SPX_20260609_MULT!L494</f>
        <v>1.4355217542115207E-2</v>
      </c>
      <c r="O494" s="4">
        <f>A1253</f>
        <v>46175</v>
      </c>
      <c r="P494" s="10">
        <f>(F1253-F1248)/F1248</f>
        <v>5.206525511975206E-4</v>
      </c>
      <c r="Q494" s="10">
        <f>[1]SPX_20260609_MULT!P494</f>
        <v>1.2056549934769673E-2</v>
      </c>
      <c r="R494" s="10">
        <f>LN(F1253/F1248)</f>
        <v>5.2051705868570502E-4</v>
      </c>
      <c r="S494" s="10">
        <f>[1]SPX_20260609_MULT!R494</f>
        <v>1.1984448686262651E-2</v>
      </c>
    </row>
    <row r="495" spans="1:19" x14ac:dyDescent="0.35">
      <c r="A495" s="4">
        <v>45069</v>
      </c>
      <c r="B495" s="5">
        <v>75.180000000000007</v>
      </c>
      <c r="C495" s="5">
        <v>76.680000000000007</v>
      </c>
      <c r="D495" s="5">
        <v>75.180000000000007</v>
      </c>
      <c r="E495" s="5">
        <v>75.59</v>
      </c>
      <c r="F495" s="5">
        <v>69.168099999999995</v>
      </c>
      <c r="G495" s="7">
        <v>127200</v>
      </c>
      <c r="I495" s="4">
        <f>A500</f>
        <v>45077</v>
      </c>
      <c r="J495" s="10">
        <f>(F500-F496)/F496</f>
        <v>1.6874751329389384E-2</v>
      </c>
      <c r="K495" s="10">
        <f>[1]SPX_20260609_MULT!J495</f>
        <v>1.5695292828836561E-2</v>
      </c>
      <c r="L495" s="10">
        <f>LN(F500/F496)</f>
        <v>1.6733954447203565E-2</v>
      </c>
      <c r="M495" s="10">
        <f>[1]SPX_20260609_MULT!L495</f>
        <v>1.5573395541667348E-2</v>
      </c>
      <c r="O495" s="4">
        <f>A1254</f>
        <v>46176</v>
      </c>
      <c r="P495" s="10">
        <f>(F1254-F1249)/F1249</f>
        <v>-3.2591826176927068E-2</v>
      </c>
      <c r="Q495" s="10">
        <f>[1]SPX_20260609_MULT!P495</f>
        <v>4.4296131278657239E-3</v>
      </c>
      <c r="R495" s="10">
        <f>LN(F1254/F1249)</f>
        <v>-3.313476935969855E-2</v>
      </c>
      <c r="S495" s="10">
        <f>[1]SPX_20260609_MULT!R495</f>
        <v>4.4198312675678324E-3</v>
      </c>
    </row>
    <row r="496" spans="1:19" x14ac:dyDescent="0.35">
      <c r="A496" s="4">
        <v>45070</v>
      </c>
      <c r="B496" s="5">
        <v>75.25</v>
      </c>
      <c r="C496" s="5">
        <v>75.59</v>
      </c>
      <c r="D496" s="5">
        <v>74.599999999999994</v>
      </c>
      <c r="E496" s="5">
        <v>75.260000000000005</v>
      </c>
      <c r="F496" s="5">
        <v>68.866200000000006</v>
      </c>
      <c r="G496" s="7">
        <v>141000</v>
      </c>
      <c r="I496" s="4">
        <f>A501</f>
        <v>45078</v>
      </c>
      <c r="J496" s="10">
        <f>(F501-F497)/F497</f>
        <v>-2.9414300347329722E-3</v>
      </c>
      <c r="K496" s="10">
        <f>[1]SPX_20260609_MULT!J496</f>
        <v>1.679968668939159E-2</v>
      </c>
      <c r="L496" s="10">
        <f>LN(F501/F497)</f>
        <v>-2.9457645419107611E-3</v>
      </c>
      <c r="M496" s="10">
        <f>[1]SPX_20260609_MULT!L496</f>
        <v>1.6660132759101842E-2</v>
      </c>
      <c r="O496" s="4">
        <f>A1255</f>
        <v>46177</v>
      </c>
      <c r="P496" s="10">
        <f>(F1255-F1250)/F1250</f>
        <v>-1.2399580859238576E-2</v>
      </c>
      <c r="Q496" s="10">
        <f>[1]SPX_20260609_MULT!P496</f>
        <v>2.7351957299744786E-3</v>
      </c>
      <c r="R496" s="10">
        <f>LN(F1255/F1250)</f>
        <v>-1.2477097107839504E-2</v>
      </c>
      <c r="S496" s="10">
        <f>[1]SPX_20260609_MULT!R496</f>
        <v>2.7314618891078495E-3</v>
      </c>
    </row>
    <row r="497" spans="1:19" x14ac:dyDescent="0.35">
      <c r="A497" s="4">
        <v>45071</v>
      </c>
      <c r="B497" s="5">
        <v>74.91</v>
      </c>
      <c r="C497" s="5">
        <v>75.08</v>
      </c>
      <c r="D497" s="5">
        <v>73.97</v>
      </c>
      <c r="E497" s="5">
        <v>74.790000000000006</v>
      </c>
      <c r="F497" s="5">
        <v>68.436099999999996</v>
      </c>
      <c r="G497" s="7">
        <v>141000</v>
      </c>
      <c r="I497" s="4">
        <f>A502</f>
        <v>45079</v>
      </c>
      <c r="J497" s="10">
        <f>(F502-F498)/F498</f>
        <v>5.1226184632431095E-3</v>
      </c>
      <c r="K497" s="10">
        <f>[1]SPX_20260609_MULT!J497</f>
        <v>1.8290526897690968E-2</v>
      </c>
      <c r="L497" s="10">
        <f>LN(F502/F498)</f>
        <v>5.1095424897544582E-3</v>
      </c>
      <c r="M497" s="10">
        <f>[1]SPX_20260609_MULT!L497</f>
        <v>1.8125267292239254E-2</v>
      </c>
      <c r="O497" s="4">
        <f>A1256</f>
        <v>46178</v>
      </c>
      <c r="P497" s="10">
        <f>(F1256-F1251)/F1251</f>
        <v>-6.9168251772436205E-3</v>
      </c>
      <c r="Q497" s="10">
        <f>[1]SPX_20260609_MULT!P497</f>
        <v>-2.5899229210149512E-2</v>
      </c>
      <c r="R497" s="10">
        <f>LN(F1256/F1251)</f>
        <v>-6.9408572939216612E-3</v>
      </c>
      <c r="S497" s="10">
        <f>[1]SPX_20260609_MULT!R497</f>
        <v>-2.6240519921431268E-2</v>
      </c>
    </row>
    <row r="498" spans="1:19" x14ac:dyDescent="0.35">
      <c r="A498" s="4">
        <v>45072</v>
      </c>
      <c r="B498" s="5">
        <v>74.7</v>
      </c>
      <c r="C498" s="5">
        <v>76.430000000000007</v>
      </c>
      <c r="D498" s="5">
        <v>74.7</v>
      </c>
      <c r="E498" s="5">
        <v>76.14</v>
      </c>
      <c r="F498" s="5">
        <v>69.671400000000006</v>
      </c>
      <c r="G498" s="7">
        <v>211900</v>
      </c>
      <c r="I498" s="4">
        <f>A503</f>
        <v>45082</v>
      </c>
      <c r="J498" s="10">
        <f>(F503-F498)/F498</f>
        <v>-1.2214481121378342E-2</v>
      </c>
      <c r="K498" s="10">
        <f>[1]SPX_20260609_MULT!J498</f>
        <v>1.6250293488197707E-2</v>
      </c>
      <c r="L498" s="10">
        <f>LN(F503/F498)</f>
        <v>-1.22896909561206E-2</v>
      </c>
      <c r="M498" s="10">
        <f>[1]SPX_20260609_MULT!L498</f>
        <v>1.6119670675116004E-2</v>
      </c>
      <c r="O498" s="4">
        <f>A1257</f>
        <v>46181</v>
      </c>
      <c r="P498" s="10">
        <f>(F1257-F1252)/F1252</f>
        <v>-1.3518258426966346E-2</v>
      </c>
      <c r="Q498" s="10">
        <f>[1]SPX_20260609_MULT!P498</f>
        <v>-2.5557644688038499E-2</v>
      </c>
      <c r="R498" s="10">
        <f>LN(F1257/F1252)</f>
        <v>-1.3610461979613499E-2</v>
      </c>
      <c r="S498" s="10">
        <f>[1]SPX_20260609_MULT!R498</f>
        <v>-2.5889914876016114E-2</v>
      </c>
    </row>
    <row r="499" spans="1:19" x14ac:dyDescent="0.35">
      <c r="A499" s="4">
        <v>45076</v>
      </c>
      <c r="B499" s="5">
        <v>76.28</v>
      </c>
      <c r="C499" s="5">
        <v>77.13</v>
      </c>
      <c r="D499" s="5">
        <v>76.069999999999993</v>
      </c>
      <c r="E499" s="5">
        <v>76.28</v>
      </c>
      <c r="F499" s="5">
        <v>69.799499999999995</v>
      </c>
      <c r="G499" s="7">
        <v>168500</v>
      </c>
      <c r="I499" s="4">
        <f>A504</f>
        <v>45083</v>
      </c>
      <c r="J499" s="10">
        <f>(F504-F499)/F499</f>
        <v>-2.1106168382294881E-2</v>
      </c>
      <c r="K499" s="10">
        <f>[1]SPX_20260609_MULT!J499</f>
        <v>1.862554452243699E-2</v>
      </c>
      <c r="L499" s="10">
        <f>LN(F504/F499)</f>
        <v>-2.1332088075187057E-2</v>
      </c>
      <c r="M499" s="10">
        <f>[1]SPX_20260609_MULT!L499</f>
        <v>1.8454213224246556E-2</v>
      </c>
      <c r="O499" s="4">
        <f>A1258</f>
        <v>46182</v>
      </c>
      <c r="P499" s="10">
        <f>(F1258-F1253)/F1253</f>
        <v>-1.7346053772763245E-4</v>
      </c>
      <c r="Q499" s="10">
        <f>[1]SPX_20260609_MULT!P499</f>
        <v>-2.9321179253137857E-2</v>
      </c>
      <c r="R499" s="10">
        <f>LN(F1258/F1253)</f>
        <v>-1.7347558374662539E-4</v>
      </c>
      <c r="S499" s="10">
        <f>[1]SPX_20260609_MULT!R499</f>
        <v>-2.9759637038234105E-2</v>
      </c>
    </row>
    <row r="500" spans="1:19" x14ac:dyDescent="0.35">
      <c r="A500" s="4">
        <v>45077</v>
      </c>
      <c r="B500" s="5">
        <v>76.72</v>
      </c>
      <c r="C500" s="5">
        <v>77.069999999999993</v>
      </c>
      <c r="D500" s="5">
        <v>75.37</v>
      </c>
      <c r="E500" s="5">
        <v>76.53</v>
      </c>
      <c r="F500" s="5">
        <v>70.028300000000002</v>
      </c>
      <c r="G500" s="7">
        <v>372900</v>
      </c>
      <c r="I500" s="4">
        <f>A505</f>
        <v>45084</v>
      </c>
      <c r="J500" s="10">
        <f>(F505-F500)/F500</f>
        <v>-5.6191568265972908E-3</v>
      </c>
      <c r="K500" s="10">
        <f>[1]SPX_20260609_MULT!J500</f>
        <v>2.0979297699205597E-2</v>
      </c>
      <c r="L500" s="10">
        <f>LN(F505/F500)</f>
        <v>-5.6350036801701073E-3</v>
      </c>
      <c r="M500" s="10">
        <f>[1]SPX_20260609_MULT!L500</f>
        <v>2.0762262482545851E-2</v>
      </c>
    </row>
    <row r="501" spans="1:19" x14ac:dyDescent="0.35">
      <c r="A501" s="4">
        <v>45078</v>
      </c>
      <c r="B501" s="5">
        <v>76.87</v>
      </c>
      <c r="C501" s="5">
        <v>76.87</v>
      </c>
      <c r="D501" s="5">
        <v>73.14</v>
      </c>
      <c r="E501" s="5">
        <v>74.569999999999993</v>
      </c>
      <c r="F501" s="5">
        <v>68.234800000000007</v>
      </c>
      <c r="G501" s="7">
        <v>158800</v>
      </c>
      <c r="I501" s="4">
        <f>A506</f>
        <v>45085</v>
      </c>
      <c r="J501" s="10">
        <f>(F506-F501)/F501</f>
        <v>1.7567282383768808E-2</v>
      </c>
      <c r="K501" s="10">
        <f>[1]SPX_20260609_MULT!J501</f>
        <v>1.7273123557812884E-2</v>
      </c>
      <c r="L501" s="10">
        <f>LN(F506/F501)</f>
        <v>1.741476134133188E-2</v>
      </c>
      <c r="M501" s="10">
        <f>[1]SPX_20260609_MULT!L501</f>
        <v>1.7125639081771948E-2</v>
      </c>
    </row>
    <row r="502" spans="1:19" x14ac:dyDescent="0.35">
      <c r="A502" s="4">
        <v>45079</v>
      </c>
      <c r="B502" s="5">
        <v>74.58</v>
      </c>
      <c r="C502" s="5">
        <v>76.78</v>
      </c>
      <c r="D502" s="5">
        <v>74.23</v>
      </c>
      <c r="E502" s="5">
        <v>76.53</v>
      </c>
      <c r="F502" s="5">
        <v>70.028300000000002</v>
      </c>
      <c r="G502" s="7">
        <v>164600</v>
      </c>
      <c r="I502" s="4">
        <f>A507</f>
        <v>45086</v>
      </c>
      <c r="J502" s="10">
        <f>(F507-F502)/F502</f>
        <v>-1.4374188720845799E-2</v>
      </c>
      <c r="K502" s="10">
        <f>[1]SPX_20260609_MULT!J502</f>
        <v>3.8506246809448547E-3</v>
      </c>
      <c r="L502" s="10">
        <f>LN(F507/F502)</f>
        <v>-1.4478498153792724E-2</v>
      </c>
      <c r="M502" s="10">
        <f>[1]SPX_20260609_MULT!L502</f>
        <v>3.8432300024037851E-3</v>
      </c>
    </row>
    <row r="503" spans="1:19" x14ac:dyDescent="0.35">
      <c r="A503" s="4">
        <v>45082</v>
      </c>
      <c r="B503" s="5">
        <v>75.92</v>
      </c>
      <c r="C503" s="5">
        <v>75.97</v>
      </c>
      <c r="D503" s="5">
        <v>73.91</v>
      </c>
      <c r="E503" s="5">
        <v>75.209999999999994</v>
      </c>
      <c r="F503" s="5">
        <v>68.820400000000006</v>
      </c>
      <c r="G503" s="7">
        <v>93600</v>
      </c>
      <c r="I503" s="4">
        <f>A508</f>
        <v>45089</v>
      </c>
      <c r="J503" s="10">
        <f>(F508-F503)/F503</f>
        <v>-4.7865167886266283E-2</v>
      </c>
      <c r="K503" s="10">
        <f>[1]SPX_20260609_MULT!J503</f>
        <v>1.5241787734072058E-2</v>
      </c>
      <c r="L503" s="10">
        <f>LN(F508/F503)</f>
        <v>-4.9048623847836877E-2</v>
      </c>
      <c r="M503" s="10">
        <f>[1]SPX_20260609_MULT!L503</f>
        <v>1.5126798641505E-2</v>
      </c>
    </row>
    <row r="504" spans="1:19" x14ac:dyDescent="0.35">
      <c r="A504" s="4">
        <v>45083</v>
      </c>
      <c r="B504" s="5">
        <v>74</v>
      </c>
      <c r="C504" s="5">
        <v>75.569999999999993</v>
      </c>
      <c r="D504" s="5">
        <v>74</v>
      </c>
      <c r="E504" s="5">
        <v>74.67</v>
      </c>
      <c r="F504" s="5">
        <v>68.326300000000003</v>
      </c>
      <c r="G504" s="7">
        <v>135600</v>
      </c>
      <c r="I504" s="4">
        <f>A509</f>
        <v>45090</v>
      </c>
      <c r="J504" s="10">
        <f>(F509-F504)/F504</f>
        <v>-3.0133345432139722E-2</v>
      </c>
      <c r="K504" s="10">
        <f>[1]SPX_20260609_MULT!J504</f>
        <v>1.9879243673815796E-2</v>
      </c>
      <c r="L504" s="10">
        <f>LN(F509/F504)</f>
        <v>-3.0596686452178581E-2</v>
      </c>
      <c r="M504" s="10">
        <f>[1]SPX_20260609_MULT!L504</f>
        <v>1.9684231732618993E-2</v>
      </c>
    </row>
    <row r="505" spans="1:19" x14ac:dyDescent="0.35">
      <c r="A505" s="4">
        <v>45084</v>
      </c>
      <c r="B505" s="5">
        <v>74.55</v>
      </c>
      <c r="C505" s="5">
        <v>76.72</v>
      </c>
      <c r="D505" s="5">
        <v>74.34</v>
      </c>
      <c r="E505" s="5">
        <v>76.099999999999994</v>
      </c>
      <c r="F505" s="5">
        <v>69.634799999999998</v>
      </c>
      <c r="G505" s="7">
        <v>186100</v>
      </c>
      <c r="I505" s="4">
        <f>A510</f>
        <v>45091</v>
      </c>
      <c r="J505" s="10">
        <f>(F510-F505)/F505</f>
        <v>-4.8883604174923982E-2</v>
      </c>
      <c r="K505" s="10">
        <f>[1]SPX_20260609_MULT!J505</f>
        <v>2.4620810212957242E-2</v>
      </c>
      <c r="L505" s="10">
        <f>LN(F510/F505)</f>
        <v>-5.0118830839864487E-2</v>
      </c>
      <c r="M505" s="10">
        <f>[1]SPX_20260609_MULT!L505</f>
        <v>2.4322602889572751E-2</v>
      </c>
    </row>
    <row r="506" spans="1:19" x14ac:dyDescent="0.35">
      <c r="A506" s="4">
        <v>45085</v>
      </c>
      <c r="B506" s="5">
        <v>76</v>
      </c>
      <c r="C506" s="5">
        <v>76.569999999999993</v>
      </c>
      <c r="D506" s="5">
        <v>75.349999999999994</v>
      </c>
      <c r="E506" s="5">
        <v>75.88</v>
      </c>
      <c r="F506" s="5">
        <v>69.433499999999995</v>
      </c>
      <c r="G506" s="7">
        <v>129700</v>
      </c>
      <c r="I506" s="4">
        <f>A511</f>
        <v>45092</v>
      </c>
      <c r="J506" s="10">
        <f>(F511-F506)/F506</f>
        <v>-4.3225532343897408E-2</v>
      </c>
      <c r="K506" s="10">
        <f>[1]SPX_20260609_MULT!J506</f>
        <v>3.0720014964379243E-2</v>
      </c>
      <c r="L506" s="10">
        <f>LN(F511/F506)</f>
        <v>-4.4187581283857698E-2</v>
      </c>
      <c r="M506" s="10">
        <f>[1]SPX_20260609_MULT!L506</f>
        <v>3.0257601679071527E-2</v>
      </c>
    </row>
    <row r="507" spans="1:19" x14ac:dyDescent="0.35">
      <c r="A507" s="4">
        <v>45086</v>
      </c>
      <c r="B507" s="5">
        <v>75.62</v>
      </c>
      <c r="C507" s="5">
        <v>75.7</v>
      </c>
      <c r="D507" s="5">
        <v>74.489999999999995</v>
      </c>
      <c r="E507" s="5">
        <v>75.430000000000007</v>
      </c>
      <c r="F507" s="5">
        <v>69.021699999999996</v>
      </c>
      <c r="G507" s="7">
        <v>120600</v>
      </c>
      <c r="I507" s="4">
        <f>A512</f>
        <v>45093</v>
      </c>
      <c r="J507" s="10">
        <f>(F512-F507)/F507</f>
        <v>-4.7195302346942969E-2</v>
      </c>
      <c r="K507" s="10">
        <f>[1]SPX_20260609_MULT!J507</f>
        <v>2.5757968990801339E-2</v>
      </c>
      <c r="L507" s="10">
        <f>LN(F512/F507)</f>
        <v>-4.834533058685217E-2</v>
      </c>
      <c r="M507" s="10">
        <f>[1]SPX_20260609_MULT!L507</f>
        <v>2.5431821250561787E-2</v>
      </c>
    </row>
    <row r="508" spans="1:19" x14ac:dyDescent="0.35">
      <c r="A508" s="4">
        <v>45089</v>
      </c>
      <c r="B508" s="5">
        <v>75.37</v>
      </c>
      <c r="C508" s="5">
        <v>75.709999999999994</v>
      </c>
      <c r="D508" s="5">
        <v>70.31</v>
      </c>
      <c r="E508" s="5">
        <v>71.61</v>
      </c>
      <c r="F508" s="5">
        <v>65.526300000000006</v>
      </c>
      <c r="G508" s="7">
        <v>465300</v>
      </c>
      <c r="I508" s="4">
        <f>A513</f>
        <v>45097</v>
      </c>
      <c r="J508" s="10">
        <f>(F513-F509)/F509</f>
        <v>-1.2426924852944219E-2</v>
      </c>
      <c r="K508" s="10">
        <f>[1]SPX_20260609_MULT!J508</f>
        <v>4.5090766333369687E-3</v>
      </c>
      <c r="L508" s="10">
        <f>LN(F513/F509)</f>
        <v>-1.250478479581877E-2</v>
      </c>
      <c r="M508" s="10">
        <f>[1]SPX_20260609_MULT!L508</f>
        <v>4.4989412034931982E-3</v>
      </c>
    </row>
    <row r="509" spans="1:19" x14ac:dyDescent="0.35">
      <c r="A509" s="4">
        <v>45090</v>
      </c>
      <c r="B509" s="5">
        <v>71.75</v>
      </c>
      <c r="C509" s="5">
        <v>72.930000000000007</v>
      </c>
      <c r="D509" s="5">
        <v>71.180000000000007</v>
      </c>
      <c r="E509" s="5">
        <v>72.42</v>
      </c>
      <c r="F509" s="5">
        <v>66.267399999999995</v>
      </c>
      <c r="G509" s="7">
        <v>216300</v>
      </c>
      <c r="I509" s="4">
        <f>A514</f>
        <v>45098</v>
      </c>
      <c r="J509" s="10">
        <f>(F514-F510)/F510</f>
        <v>-8.5655012471539376E-3</v>
      </c>
      <c r="K509" s="10">
        <f>[1]SPX_20260609_MULT!J509</f>
        <v>-1.5779893188241519E-3</v>
      </c>
      <c r="L509" s="10">
        <f>LN(F514/F510)</f>
        <v>-8.6023959853186571E-3</v>
      </c>
      <c r="M509" s="10">
        <f>[1]SPX_20260609_MULT!L509</f>
        <v>-1.5792356552789314E-3</v>
      </c>
    </row>
    <row r="510" spans="1:19" x14ac:dyDescent="0.35">
      <c r="A510" s="4">
        <v>45091</v>
      </c>
      <c r="B510" s="5">
        <v>72.47</v>
      </c>
      <c r="C510" s="5">
        <v>73.56</v>
      </c>
      <c r="D510" s="5">
        <v>72.06</v>
      </c>
      <c r="E510" s="5">
        <v>72.38</v>
      </c>
      <c r="F510" s="5">
        <v>66.230800000000002</v>
      </c>
      <c r="G510" s="7">
        <v>197500</v>
      </c>
      <c r="I510" s="4">
        <f>A515</f>
        <v>45099</v>
      </c>
      <c r="J510" s="10">
        <f>(F515-F511)/F511</f>
        <v>-1.3774946486793987E-2</v>
      </c>
      <c r="K510" s="10">
        <f>[1]SPX_20260609_MULT!J510</f>
        <v>-9.9302509774529396E-3</v>
      </c>
      <c r="L510" s="10">
        <f>LN(F515/F511)</f>
        <v>-1.3870701425146667E-2</v>
      </c>
      <c r="M510" s="10">
        <f>[1]SPX_20260609_MULT!L510</f>
        <v>-9.9798847771084449E-3</v>
      </c>
    </row>
    <row r="511" spans="1:19" x14ac:dyDescent="0.35">
      <c r="A511" s="4">
        <v>45092</v>
      </c>
      <c r="B511" s="5">
        <v>72.489999999999995</v>
      </c>
      <c r="C511" s="5">
        <v>72.8</v>
      </c>
      <c r="D511" s="5">
        <v>71.599999999999994</v>
      </c>
      <c r="E511" s="5">
        <v>72.599999999999994</v>
      </c>
      <c r="F511" s="5">
        <v>66.432199999999995</v>
      </c>
      <c r="G511" s="7">
        <v>168600</v>
      </c>
      <c r="I511" s="4">
        <f>A516</f>
        <v>45100</v>
      </c>
      <c r="J511" s="10">
        <f>(F516-F512)/F512</f>
        <v>-4.3134410515143502E-2</v>
      </c>
      <c r="K511" s="10">
        <f>[1]SPX_20260609_MULT!J511</f>
        <v>-1.3892380647288238E-2</v>
      </c>
      <c r="L511" s="10">
        <f>LN(F516/F512)</f>
        <v>-4.4092347252272027E-2</v>
      </c>
      <c r="M511" s="10">
        <f>[1]SPX_20260609_MULT!L511</f>
        <v>-1.3989782919104164E-2</v>
      </c>
    </row>
    <row r="512" spans="1:19" x14ac:dyDescent="0.35">
      <c r="A512" s="4">
        <v>45093</v>
      </c>
      <c r="B512" s="5">
        <v>73.010000000000005</v>
      </c>
      <c r="C512" s="5">
        <v>73.39</v>
      </c>
      <c r="D512" s="5">
        <v>71.37</v>
      </c>
      <c r="E512" s="5">
        <v>71.87</v>
      </c>
      <c r="F512" s="5">
        <v>65.764200000000002</v>
      </c>
      <c r="G512" s="7">
        <v>844100</v>
      </c>
      <c r="I512" s="4">
        <f>A517</f>
        <v>45103</v>
      </c>
      <c r="J512" s="10">
        <f>(F517-F512)/F512</f>
        <v>-3.4784882960638232E-2</v>
      </c>
      <c r="K512" s="10">
        <f>[1]SPX_20260609_MULT!J512</f>
        <v>-1.8316896505883501E-2</v>
      </c>
      <c r="L512" s="10">
        <f>LN(F517/F512)</f>
        <v>-3.5404283274172839E-2</v>
      </c>
      <c r="M512" s="10">
        <f>[1]SPX_20260609_MULT!L512</f>
        <v>-1.8486727907672848E-2</v>
      </c>
    </row>
    <row r="513" spans="1:13" x14ac:dyDescent="0.35">
      <c r="A513" s="4">
        <v>45097</v>
      </c>
      <c r="B513" s="5">
        <v>72.27</v>
      </c>
      <c r="C513" s="5">
        <v>72.540000000000006</v>
      </c>
      <c r="D513" s="5">
        <v>71.31</v>
      </c>
      <c r="E513" s="5">
        <v>71.52</v>
      </c>
      <c r="F513" s="5">
        <v>65.443899999999999</v>
      </c>
      <c r="G513" s="7">
        <v>202200</v>
      </c>
      <c r="I513" s="4">
        <f>A518</f>
        <v>45104</v>
      </c>
      <c r="J513" s="10">
        <f>(F518-F513)/F513</f>
        <v>-1.7057357523008188E-2</v>
      </c>
      <c r="K513" s="10">
        <f>[1]SPX_20260609_MULT!J513</f>
        <v>-2.3468855312836294E-3</v>
      </c>
      <c r="L513" s="10">
        <f>LN(F518/F513)</f>
        <v>-1.7204510001261084E-2</v>
      </c>
      <c r="M513" s="10">
        <f>[1]SPX_20260609_MULT!L513</f>
        <v>-2.3496437835119621E-3</v>
      </c>
    </row>
    <row r="514" spans="1:13" x14ac:dyDescent="0.35">
      <c r="A514" s="4">
        <v>45098</v>
      </c>
      <c r="B514" s="5">
        <v>71.17</v>
      </c>
      <c r="C514" s="5">
        <v>72.11</v>
      </c>
      <c r="D514" s="5">
        <v>70.430000000000007</v>
      </c>
      <c r="E514" s="5">
        <v>71.760000000000005</v>
      </c>
      <c r="F514" s="5">
        <v>65.663499999999999</v>
      </c>
      <c r="G514" s="7">
        <v>214000</v>
      </c>
      <c r="I514" s="4">
        <f>A519</f>
        <v>45105</v>
      </c>
      <c r="J514" s="10">
        <f>(F519-F514)/F514</f>
        <v>-3.288737274132511E-2</v>
      </c>
      <c r="K514" s="10">
        <f>[1]SPX_20260609_MULT!J514</f>
        <v>2.5585875900164304E-3</v>
      </c>
      <c r="L514" s="10">
        <f>LN(F519/F514)</f>
        <v>-3.3440319516132362E-2</v>
      </c>
      <c r="M514" s="10">
        <f>[1]SPX_20260609_MULT!L514</f>
        <v>2.5553199772507989E-3</v>
      </c>
    </row>
    <row r="515" spans="1:13" x14ac:dyDescent="0.35">
      <c r="A515" s="4">
        <v>45099</v>
      </c>
      <c r="B515" s="5">
        <v>71.92</v>
      </c>
      <c r="C515" s="5">
        <v>71.95</v>
      </c>
      <c r="D515" s="5">
        <v>71.38</v>
      </c>
      <c r="E515" s="5">
        <v>71.599999999999994</v>
      </c>
      <c r="F515" s="5">
        <v>65.517099999999999</v>
      </c>
      <c r="G515" s="7">
        <v>118900</v>
      </c>
      <c r="I515" s="4">
        <f>A520</f>
        <v>45106</v>
      </c>
      <c r="J515" s="10">
        <f>(F520-F515)/F515</f>
        <v>-2.2206416340161499E-2</v>
      </c>
      <c r="K515" s="10">
        <f>[1]SPX_20260609_MULT!J515</f>
        <v>3.3204392780185627E-3</v>
      </c>
      <c r="L515" s="10">
        <f>LN(F520/F515)</f>
        <v>-2.2456690876059528E-2</v>
      </c>
      <c r="M515" s="10">
        <f>[1]SPX_20260609_MULT!L515</f>
        <v>3.3149387921754159E-3</v>
      </c>
    </row>
    <row r="516" spans="1:13" x14ac:dyDescent="0.35">
      <c r="A516" s="4">
        <v>45100</v>
      </c>
      <c r="B516" s="5">
        <v>71.47</v>
      </c>
      <c r="C516" s="5">
        <v>72.36</v>
      </c>
      <c r="D516" s="5">
        <v>68.23</v>
      </c>
      <c r="E516" s="5">
        <v>68.77</v>
      </c>
      <c r="F516" s="5">
        <v>62.927500000000002</v>
      </c>
      <c r="G516" s="7">
        <v>692900</v>
      </c>
      <c r="I516" s="4">
        <f>A521</f>
        <v>45107</v>
      </c>
      <c r="J516" s="10">
        <f>(F521-F516)/F516</f>
        <v>1.9485916332287134E-2</v>
      </c>
      <c r="K516" s="10">
        <f>[1]SPX_20260609_MULT!J516</f>
        <v>2.3468733434014077E-2</v>
      </c>
      <c r="L516" s="10">
        <f>LN(F521/F516)</f>
        <v>1.9298496647878759E-2</v>
      </c>
      <c r="M516" s="10">
        <f>[1]SPX_20260609_MULT!L516</f>
        <v>2.3197576980397445E-2</v>
      </c>
    </row>
    <row r="517" spans="1:13" x14ac:dyDescent="0.35">
      <c r="A517" s="4">
        <v>45103</v>
      </c>
      <c r="B517" s="5">
        <v>69.180000000000007</v>
      </c>
      <c r="C517" s="5">
        <v>70.12</v>
      </c>
      <c r="D517" s="5">
        <v>68.78</v>
      </c>
      <c r="E517" s="5">
        <v>69.37</v>
      </c>
      <c r="F517" s="5">
        <v>63.476599999999998</v>
      </c>
      <c r="G517" s="7">
        <v>164900</v>
      </c>
      <c r="I517" s="4">
        <f>A522</f>
        <v>45110</v>
      </c>
      <c r="J517" s="10">
        <f>(F522-F517)/F517</f>
        <v>1.4414760714972118E-2</v>
      </c>
      <c r="K517" s="10">
        <f>[1]SPX_20260609_MULT!J517</f>
        <v>2.9285118313310137E-2</v>
      </c>
      <c r="L517" s="10">
        <f>LN(F522/F517)</f>
        <v>1.4311855772965789E-2</v>
      </c>
      <c r="M517" s="10">
        <f>[1]SPX_20260609_MULT!L517</f>
        <v>2.8864501380483354E-2</v>
      </c>
    </row>
    <row r="518" spans="1:13" x14ac:dyDescent="0.35">
      <c r="A518" s="4">
        <v>45104</v>
      </c>
      <c r="B518" s="5">
        <v>69.62</v>
      </c>
      <c r="C518" s="5">
        <v>70.59</v>
      </c>
      <c r="D518" s="5">
        <v>69.47</v>
      </c>
      <c r="E518" s="5">
        <v>70.3</v>
      </c>
      <c r="F518" s="5">
        <v>64.327600000000004</v>
      </c>
      <c r="G518" s="7">
        <v>153400</v>
      </c>
      <c r="I518" s="4">
        <f>A523</f>
        <v>45112</v>
      </c>
      <c r="J518" s="10">
        <f>(F523-F519)/F519</f>
        <v>7.6373141849332242E-3</v>
      </c>
      <c r="K518" s="10">
        <f>[1]SPX_20260609_MULT!J518</f>
        <v>1.5984039150990378E-2</v>
      </c>
      <c r="L518" s="10">
        <f>LN(F523/F519)</f>
        <v>7.6082975467618745E-3</v>
      </c>
      <c r="M518" s="10">
        <f>[1]SPX_20260609_MULT!L518</f>
        <v>1.5857639535838061E-2</v>
      </c>
    </row>
    <row r="519" spans="1:13" x14ac:dyDescent="0.35">
      <c r="A519" s="4">
        <v>45105</v>
      </c>
      <c r="B519" s="5">
        <v>69.86</v>
      </c>
      <c r="C519" s="5">
        <v>70.22</v>
      </c>
      <c r="D519" s="5">
        <v>69.209999999999994</v>
      </c>
      <c r="E519" s="5">
        <v>69.400000000000006</v>
      </c>
      <c r="F519" s="5">
        <v>63.503999999999998</v>
      </c>
      <c r="G519" s="7">
        <v>171000</v>
      </c>
      <c r="I519" s="4">
        <f>A524</f>
        <v>45113</v>
      </c>
      <c r="J519" s="10">
        <f>(F524-F520)/F520</f>
        <v>-1.471226401840715E-2</v>
      </c>
      <c r="K519" s="10">
        <f>[1]SPX_20260609_MULT!J519</f>
        <v>3.4459472538222193E-3</v>
      </c>
      <c r="L519" s="10">
        <f>LN(F524/F520)</f>
        <v>-1.4821562720320256E-2</v>
      </c>
      <c r="M519" s="10">
        <f>[1]SPX_20260609_MULT!L519</f>
        <v>3.4400235821236114E-3</v>
      </c>
    </row>
    <row r="520" spans="1:13" x14ac:dyDescent="0.35">
      <c r="A520" s="4">
        <v>45106</v>
      </c>
      <c r="B520" s="5">
        <v>68.989999999999995</v>
      </c>
      <c r="C520" s="5">
        <v>70.319999999999993</v>
      </c>
      <c r="D520" s="5">
        <v>68.989999999999995</v>
      </c>
      <c r="E520" s="5">
        <v>70.010000000000005</v>
      </c>
      <c r="F520" s="5">
        <v>64.062200000000004</v>
      </c>
      <c r="G520" s="7">
        <v>150100</v>
      </c>
      <c r="I520" s="4">
        <f>A525</f>
        <v>45114</v>
      </c>
      <c r="J520" s="10">
        <f>(F525-F521)/F521</f>
        <v>-4.7782123244645341E-2</v>
      </c>
      <c r="K520" s="10">
        <f>[1]SPX_20260609_MULT!J520</f>
        <v>-1.1556249388956589E-2</v>
      </c>
      <c r="L520" s="10">
        <f>LN(F525/F521)</f>
        <v>-4.8961408237738202E-2</v>
      </c>
      <c r="M520" s="10">
        <f>[1]SPX_20260609_MULT!L520</f>
        <v>-1.162354177300194E-2</v>
      </c>
    </row>
    <row r="521" spans="1:13" x14ac:dyDescent="0.35">
      <c r="A521" s="4">
        <v>45107</v>
      </c>
      <c r="B521" s="5">
        <v>70.36</v>
      </c>
      <c r="C521" s="5">
        <v>70.73</v>
      </c>
      <c r="D521" s="5">
        <v>69.62</v>
      </c>
      <c r="E521" s="5">
        <v>70.11</v>
      </c>
      <c r="F521" s="5">
        <v>64.153700000000001</v>
      </c>
      <c r="G521" s="7">
        <v>157900</v>
      </c>
      <c r="I521" s="4">
        <f>A526</f>
        <v>45117</v>
      </c>
      <c r="J521" s="10">
        <f>(F526-F522)/F522</f>
        <v>-5.3573758067822511E-2</v>
      </c>
      <c r="K521" s="10">
        <f>[1]SPX_20260609_MULT!J521</f>
        <v>-1.0337576407953778E-2</v>
      </c>
      <c r="L521" s="10">
        <f>LN(F526/F522)</f>
        <v>-5.5062238540736913E-2</v>
      </c>
      <c r="M521" s="10">
        <f>[1]SPX_20260609_MULT!L521</f>
        <v>-1.0391380273199233E-2</v>
      </c>
    </row>
    <row r="522" spans="1:13" x14ac:dyDescent="0.35">
      <c r="A522" s="4">
        <v>45110</v>
      </c>
      <c r="B522" s="5">
        <v>69.52</v>
      </c>
      <c r="C522" s="5">
        <v>70.89</v>
      </c>
      <c r="D522" s="5">
        <v>69.52</v>
      </c>
      <c r="E522" s="5">
        <v>70.37</v>
      </c>
      <c r="F522" s="5">
        <v>64.391599999999997</v>
      </c>
      <c r="G522" s="7">
        <v>65300</v>
      </c>
      <c r="I522" s="4">
        <f>A527</f>
        <v>45118</v>
      </c>
      <c r="J522" s="10">
        <f>(F527-F522)/F522</f>
        <v>-3.2115990284447005E-2</v>
      </c>
      <c r="K522" s="10">
        <f>[1]SPX_20260609_MULT!J522</f>
        <v>-3.6650591129371757E-3</v>
      </c>
      <c r="L522" s="10">
        <f>LN(F527/F522)</f>
        <v>-3.2643023559125316E-2</v>
      </c>
      <c r="M522" s="10">
        <f>[1]SPX_20260609_MULT!L522</f>
        <v>-3.6717918978251092E-3</v>
      </c>
    </row>
    <row r="523" spans="1:13" x14ac:dyDescent="0.35">
      <c r="A523" s="4">
        <v>45112</v>
      </c>
      <c r="B523" s="5">
        <v>70.37</v>
      </c>
      <c r="C523" s="5">
        <v>71.02</v>
      </c>
      <c r="D523" s="5">
        <v>69.83</v>
      </c>
      <c r="E523" s="5">
        <v>69.930000000000007</v>
      </c>
      <c r="F523" s="5">
        <v>63.988999999999997</v>
      </c>
      <c r="G523" s="7">
        <v>141100</v>
      </c>
      <c r="I523" s="4">
        <f>A528</f>
        <v>45119</v>
      </c>
      <c r="J523" s="10">
        <f>(F528-F523)/F523</f>
        <v>-7.0074544062260621E-3</v>
      </c>
      <c r="K523" s="10">
        <f>[1]SPX_20260609_MULT!J523</f>
        <v>5.6985443844610123E-3</v>
      </c>
      <c r="L523" s="10">
        <f>LN(F528/F523)</f>
        <v>-7.0321219200522372E-3</v>
      </c>
      <c r="M523" s="10">
        <f>[1]SPX_20260609_MULT!L523</f>
        <v>5.6823691016949472E-3</v>
      </c>
    </row>
    <row r="524" spans="1:13" x14ac:dyDescent="0.35">
      <c r="A524" s="4">
        <v>45113</v>
      </c>
      <c r="B524" s="5">
        <v>69.45</v>
      </c>
      <c r="C524" s="5">
        <v>69.760000000000005</v>
      </c>
      <c r="D524" s="5">
        <v>68.8</v>
      </c>
      <c r="E524" s="5">
        <v>68.98</v>
      </c>
      <c r="F524" s="5">
        <v>63.119700000000002</v>
      </c>
      <c r="G524" s="7">
        <v>124500</v>
      </c>
      <c r="I524" s="4">
        <f>A529</f>
        <v>45120</v>
      </c>
      <c r="J524" s="10">
        <f>(F529-F524)/F524</f>
        <v>2.3195610879012334E-2</v>
      </c>
      <c r="K524" s="10">
        <f>[1]SPX_20260609_MULT!J524</f>
        <v>2.2316263402368058E-2</v>
      </c>
      <c r="L524" s="10">
        <f>LN(F529/F524)</f>
        <v>2.293068167107927E-2</v>
      </c>
      <c r="M524" s="10">
        <f>[1]SPX_20260609_MULT!L524</f>
        <v>2.2070899293993029E-2</v>
      </c>
    </row>
    <row r="525" spans="1:13" x14ac:dyDescent="0.35">
      <c r="A525" s="4">
        <v>45114</v>
      </c>
      <c r="B525" s="5">
        <v>68.099999999999994</v>
      </c>
      <c r="C525" s="5">
        <v>68.59</v>
      </c>
      <c r="D525" s="5">
        <v>65.87</v>
      </c>
      <c r="E525" s="5">
        <v>66.760000000000005</v>
      </c>
      <c r="F525" s="5">
        <v>61.088299999999997</v>
      </c>
      <c r="G525" s="7">
        <v>332100</v>
      </c>
      <c r="I525" s="4">
        <f>A530</f>
        <v>45121</v>
      </c>
      <c r="J525" s="10">
        <f>(F530-F525)/F525</f>
        <v>4.8382423475526362E-2</v>
      </c>
      <c r="K525" s="10">
        <f>[1]SPX_20260609_MULT!J525</f>
        <v>2.4203433810184902E-2</v>
      </c>
      <c r="L525" s="10">
        <f>LN(F530/F525)</f>
        <v>4.7248427232650908E-2</v>
      </c>
      <c r="M525" s="10">
        <f>[1]SPX_20260609_MULT!L525</f>
        <v>2.3915172716131906E-2</v>
      </c>
    </row>
    <row r="526" spans="1:13" x14ac:dyDescent="0.35">
      <c r="A526" s="4">
        <v>45117</v>
      </c>
      <c r="B526" s="5">
        <v>66.78</v>
      </c>
      <c r="C526" s="5">
        <v>67.78</v>
      </c>
      <c r="D526" s="5">
        <v>66.16</v>
      </c>
      <c r="E526" s="5">
        <v>66.599999999999994</v>
      </c>
      <c r="F526" s="5">
        <v>60.941899999999997</v>
      </c>
      <c r="G526" s="7">
        <v>288400</v>
      </c>
      <c r="I526" s="4">
        <f>A531</f>
        <v>45124</v>
      </c>
      <c r="J526" s="10">
        <f>(F531-F526)/F526</f>
        <v>5.5405230227478966E-2</v>
      </c>
      <c r="K526" s="10">
        <f>[1]SPX_20260609_MULT!J526</f>
        <v>2.5685323637000868E-2</v>
      </c>
      <c r="L526" s="10">
        <f>LN(F531/F526)</f>
        <v>5.3924797659810744E-2</v>
      </c>
      <c r="M526" s="10">
        <f>[1]SPX_20260609_MULT!L526</f>
        <v>2.5360997597681005E-2</v>
      </c>
    </row>
    <row r="527" spans="1:13" x14ac:dyDescent="0.35">
      <c r="A527" s="4">
        <v>45118</v>
      </c>
      <c r="B527" s="5">
        <v>66.94</v>
      </c>
      <c r="C527" s="5">
        <v>68.13</v>
      </c>
      <c r="D527" s="5">
        <v>66.91</v>
      </c>
      <c r="E527" s="5">
        <v>68.11</v>
      </c>
      <c r="F527" s="5">
        <v>62.323599999999999</v>
      </c>
      <c r="G527" s="7">
        <v>187500</v>
      </c>
      <c r="I527" s="4">
        <f>A532</f>
        <v>45125</v>
      </c>
      <c r="J527" s="10">
        <f>(F532-F527)/F527</f>
        <v>4.1844501922225302E-2</v>
      </c>
      <c r="K527" s="10">
        <f>[1]SPX_20260609_MULT!J527</f>
        <v>2.6067453857960679E-2</v>
      </c>
      <c r="L527" s="10">
        <f>LN(F532/F527)</f>
        <v>4.099270179427561E-2</v>
      </c>
      <c r="M527" s="10">
        <f>[1]SPX_20260609_MULT!L527</f>
        <v>2.5733489088439074E-2</v>
      </c>
    </row>
    <row r="528" spans="1:13" x14ac:dyDescent="0.35">
      <c r="A528" s="4">
        <v>45119</v>
      </c>
      <c r="B528" s="5">
        <v>68.97</v>
      </c>
      <c r="C528" s="5">
        <v>69.88</v>
      </c>
      <c r="D528" s="5">
        <v>68.02</v>
      </c>
      <c r="E528" s="5">
        <v>69.44</v>
      </c>
      <c r="F528" s="5">
        <v>63.540599999999998</v>
      </c>
      <c r="G528" s="7">
        <v>197100</v>
      </c>
      <c r="I528" s="4">
        <f>A533</f>
        <v>45126</v>
      </c>
      <c r="J528" s="10">
        <f>(F533-F528)/F528</f>
        <v>3.2114899764874708E-2</v>
      </c>
      <c r="K528" s="10">
        <f>[1]SPX_20260609_MULT!J528</f>
        <v>2.0920538579990825E-2</v>
      </c>
      <c r="L528" s="10">
        <f>LN(F533/F528)</f>
        <v>3.1609997843337109E-2</v>
      </c>
      <c r="M528" s="10">
        <f>[1]SPX_20260609_MULT!L528</f>
        <v>2.0704709101927527E-2</v>
      </c>
    </row>
    <row r="529" spans="1:13" x14ac:dyDescent="0.35">
      <c r="A529" s="4">
        <v>45120</v>
      </c>
      <c r="B529" s="5">
        <v>69.25</v>
      </c>
      <c r="C529" s="5">
        <v>70.66</v>
      </c>
      <c r="D529" s="5">
        <v>69.09</v>
      </c>
      <c r="E529" s="5">
        <v>70.58</v>
      </c>
      <c r="F529" s="5">
        <v>64.583799999999997</v>
      </c>
      <c r="G529" s="7">
        <v>192700</v>
      </c>
      <c r="I529" s="4">
        <f>A534</f>
        <v>45127</v>
      </c>
      <c r="J529" s="10">
        <f>(F534-F529)/F529</f>
        <v>2.7627671335536185E-2</v>
      </c>
      <c r="K529" s="10">
        <f>[1]SPX_20260609_MULT!J529</f>
        <v>5.5055165807842343E-3</v>
      </c>
      <c r="L529" s="10">
        <f>LN(F534/F529)</f>
        <v>2.7252914010475745E-2</v>
      </c>
      <c r="M529" s="10">
        <f>[1]SPX_20260609_MULT!L529</f>
        <v>5.4904166210731145E-3</v>
      </c>
    </row>
    <row r="530" spans="1:13" x14ac:dyDescent="0.35">
      <c r="A530" s="4">
        <v>45121</v>
      </c>
      <c r="B530" s="5">
        <v>70.45</v>
      </c>
      <c r="C530" s="5">
        <v>70.72</v>
      </c>
      <c r="D530" s="5">
        <v>69.47</v>
      </c>
      <c r="E530" s="5">
        <v>69.989999999999995</v>
      </c>
      <c r="F530" s="5">
        <v>64.043899999999994</v>
      </c>
      <c r="G530" s="7">
        <v>187300</v>
      </c>
      <c r="I530" s="4">
        <f>A535</f>
        <v>45128</v>
      </c>
      <c r="J530" s="10">
        <f>(F535-F530)/F530</f>
        <v>4.1719820310755718E-2</v>
      </c>
      <c r="K530" s="10">
        <f>[1]SPX_20260609_MULT!J530</f>
        <v>6.8628231521771967E-3</v>
      </c>
      <c r="L530" s="10">
        <f>LN(F535/F530)</f>
        <v>4.0873020716722219E-2</v>
      </c>
      <c r="M530" s="10">
        <f>[1]SPX_20260609_MULT!L530</f>
        <v>6.8393811723619054E-3</v>
      </c>
    </row>
    <row r="531" spans="1:13" x14ac:dyDescent="0.35">
      <c r="A531" s="4">
        <v>45124</v>
      </c>
      <c r="B531" s="5">
        <v>69.8</v>
      </c>
      <c r="C531" s="5">
        <v>71.2</v>
      </c>
      <c r="D531" s="5">
        <v>69.52</v>
      </c>
      <c r="E531" s="5">
        <v>70.290000000000006</v>
      </c>
      <c r="F531" s="5">
        <v>64.318399999999997</v>
      </c>
      <c r="G531" s="7">
        <v>204800</v>
      </c>
      <c r="I531" s="4">
        <f>A536</f>
        <v>45131</v>
      </c>
      <c r="J531" s="10">
        <f>(F536-F531)/F531</f>
        <v>2.6462101047289705E-2</v>
      </c>
      <c r="K531" s="10">
        <f>[1]SPX_20260609_MULT!J531</f>
        <v>7.0421354960101303E-3</v>
      </c>
      <c r="L531" s="10">
        <f>LN(F536/F531)</f>
        <v>2.611803623734529E-2</v>
      </c>
      <c r="M531" s="10">
        <f>[1]SPX_20260609_MULT!L531</f>
        <v>7.0174554588735691E-3</v>
      </c>
    </row>
    <row r="532" spans="1:13" x14ac:dyDescent="0.35">
      <c r="A532" s="4">
        <v>45125</v>
      </c>
      <c r="B532" s="5">
        <v>69.78</v>
      </c>
      <c r="C532" s="5">
        <v>71.260000000000005</v>
      </c>
      <c r="D532" s="5">
        <v>69.78</v>
      </c>
      <c r="E532" s="5">
        <v>70.959999999999994</v>
      </c>
      <c r="F532" s="5">
        <v>64.9315</v>
      </c>
      <c r="G532" s="7">
        <v>188100</v>
      </c>
      <c r="I532" s="4">
        <f>A537</f>
        <v>45132</v>
      </c>
      <c r="J532" s="10">
        <f>(F537-F532)/F532</f>
        <v>1.662829289327988E-2</v>
      </c>
      <c r="K532" s="10">
        <f>[1]SPX_20260609_MULT!J532</f>
        <v>2.7398583528359015E-3</v>
      </c>
      <c r="L532" s="10">
        <f>LN(F537/F532)</f>
        <v>1.6491556543727148E-2</v>
      </c>
      <c r="M532" s="10">
        <f>[1]SPX_20260609_MULT!L532</f>
        <v>2.7361117827598303E-3</v>
      </c>
    </row>
    <row r="533" spans="1:13" x14ac:dyDescent="0.35">
      <c r="A533" s="4">
        <v>45126</v>
      </c>
      <c r="B533" s="5">
        <v>70.97</v>
      </c>
      <c r="C533" s="5">
        <v>71.91</v>
      </c>
      <c r="D533" s="5">
        <v>70.790000000000006</v>
      </c>
      <c r="E533" s="5">
        <v>71.67</v>
      </c>
      <c r="F533" s="5">
        <v>65.581199999999995</v>
      </c>
      <c r="G533" s="7">
        <v>181600</v>
      </c>
      <c r="I533" s="4">
        <f>A538</f>
        <v>45133</v>
      </c>
      <c r="J533" s="10">
        <f>(F538-F533)/F533</f>
        <v>7.8132147627673725E-3</v>
      </c>
      <c r="K533" s="10">
        <f>[1]SPX_20260609_MULT!J533</f>
        <v>2.2555039618946652E-4</v>
      </c>
      <c r="L533" s="10">
        <f>LN(F538/F533)</f>
        <v>7.7828496637742219E-3</v>
      </c>
      <c r="M533" s="10">
        <f>[1]SPX_20260609_MULT!L533</f>
        <v>2.2552496352298292E-4</v>
      </c>
    </row>
    <row r="534" spans="1:13" x14ac:dyDescent="0.35">
      <c r="A534" s="4">
        <v>45127</v>
      </c>
      <c r="B534" s="5">
        <v>71.73</v>
      </c>
      <c r="C534" s="5">
        <v>72.91</v>
      </c>
      <c r="D534" s="5">
        <v>71.39</v>
      </c>
      <c r="E534" s="5">
        <v>72.53</v>
      </c>
      <c r="F534" s="5">
        <v>66.368099999999998</v>
      </c>
      <c r="G534" s="7">
        <v>156600</v>
      </c>
      <c r="I534" s="4">
        <f>A539</f>
        <v>45134</v>
      </c>
      <c r="J534" s="10">
        <f>(F539-F534)/F534</f>
        <v>-3.5019836337035481E-2</v>
      </c>
      <c r="K534" s="10">
        <f>[1]SPX_20260609_MULT!J534</f>
        <v>5.6012629777425511E-4</v>
      </c>
      <c r="L534" s="10">
        <f>LN(F539/F534)</f>
        <v>-3.5647733644098394E-2</v>
      </c>
      <c r="M534" s="10">
        <f>[1]SPX_20260609_MULT!L534</f>
        <v>5.5996948559331079E-4</v>
      </c>
    </row>
    <row r="535" spans="1:13" x14ac:dyDescent="0.35">
      <c r="A535" s="4">
        <v>45128</v>
      </c>
      <c r="B535" s="5">
        <v>72.8</v>
      </c>
      <c r="C535" s="5">
        <v>73.09</v>
      </c>
      <c r="D535" s="5">
        <v>72.11</v>
      </c>
      <c r="E535" s="5">
        <v>72.91</v>
      </c>
      <c r="F535" s="5">
        <v>66.715800000000002</v>
      </c>
      <c r="G535" s="7">
        <v>335700</v>
      </c>
      <c r="I535" s="4">
        <f>A540</f>
        <v>45135</v>
      </c>
      <c r="J535" s="10">
        <f>(F540-F535)/F535</f>
        <v>-3.1271452939183951E-2</v>
      </c>
      <c r="K535" s="10">
        <f>[1]SPX_20260609_MULT!J535</f>
        <v>1.0116129307597244E-2</v>
      </c>
      <c r="L535" s="10">
        <f>LN(F540/F535)</f>
        <v>-3.1770843529264001E-2</v>
      </c>
      <c r="M535" s="10">
        <f>[1]SPX_20260609_MULT!L535</f>
        <v>1.0065303756003167E-2</v>
      </c>
    </row>
    <row r="536" spans="1:13" x14ac:dyDescent="0.35">
      <c r="A536" s="4">
        <v>45131</v>
      </c>
      <c r="B536" s="5">
        <v>72.86</v>
      </c>
      <c r="C536" s="5">
        <v>73.14</v>
      </c>
      <c r="D536" s="5">
        <v>71.61</v>
      </c>
      <c r="E536" s="5">
        <v>72.150000000000006</v>
      </c>
      <c r="F536" s="5">
        <v>66.020399999999995</v>
      </c>
      <c r="G536" s="7">
        <v>182800</v>
      </c>
      <c r="I536" s="4">
        <f>A541</f>
        <v>45138</v>
      </c>
      <c r="J536" s="10">
        <f>(F541-F536)/F536</f>
        <v>-2.3423063174412628E-2</v>
      </c>
      <c r="K536" s="10">
        <f>[1]SPX_20260609_MULT!J536</f>
        <v>7.5351508014871293E-3</v>
      </c>
      <c r="L536" s="10">
        <f>LN(F541/F536)</f>
        <v>-2.3701743417186661E-2</v>
      </c>
      <c r="M536" s="10">
        <f>[1]SPX_20260609_MULT!L536</f>
        <v>7.5069033630790725E-3</v>
      </c>
    </row>
    <row r="537" spans="1:13" x14ac:dyDescent="0.35">
      <c r="A537" s="4">
        <v>45132</v>
      </c>
      <c r="B537" s="5">
        <v>71.7</v>
      </c>
      <c r="C537" s="5">
        <v>72.55</v>
      </c>
      <c r="D537" s="5">
        <v>71.02</v>
      </c>
      <c r="E537" s="5">
        <v>72.14</v>
      </c>
      <c r="F537" s="5">
        <v>66.011200000000002</v>
      </c>
      <c r="G537" s="7">
        <v>185600</v>
      </c>
      <c r="I537" s="4">
        <f>A542</f>
        <v>45139</v>
      </c>
      <c r="J537" s="10">
        <f>(F542-F537)/F537</f>
        <v>-3.7564837482124261E-2</v>
      </c>
      <c r="K537" s="10">
        <f>[1]SPX_20260609_MULT!J537</f>
        <v>2.0295744242969892E-3</v>
      </c>
      <c r="L537" s="10">
        <f>LN(F542/F537)</f>
        <v>-3.8288578707019592E-2</v>
      </c>
      <c r="M537" s="10">
        <f>[1]SPX_20260609_MULT!L537</f>
        <v>2.0275176206124555E-3</v>
      </c>
    </row>
    <row r="538" spans="1:13" x14ac:dyDescent="0.35">
      <c r="A538" s="4">
        <v>45133</v>
      </c>
      <c r="B538" s="5">
        <v>71.8</v>
      </c>
      <c r="C538" s="5">
        <v>72.92</v>
      </c>
      <c r="D538" s="5">
        <v>71.33</v>
      </c>
      <c r="E538" s="5">
        <v>72.23</v>
      </c>
      <c r="F538" s="5">
        <v>66.093599999999995</v>
      </c>
      <c r="G538" s="7">
        <v>175600</v>
      </c>
      <c r="I538" s="4">
        <f>A543</f>
        <v>45140</v>
      </c>
      <c r="J538" s="10">
        <f>(F543-F538)/F538</f>
        <v>-2.9627679533267837E-2</v>
      </c>
      <c r="K538" s="10">
        <f>[1]SPX_20260609_MULT!J538</f>
        <v>-1.1684436415393963E-2</v>
      </c>
      <c r="L538" s="10">
        <f>LN(F543/F538)</f>
        <v>-3.0075445598008361E-2</v>
      </c>
      <c r="M538" s="10">
        <f>[1]SPX_20260609_MULT!L538</f>
        <v>-1.1753235889727723E-2</v>
      </c>
    </row>
    <row r="539" spans="1:13" x14ac:dyDescent="0.35">
      <c r="A539" s="4">
        <v>45134</v>
      </c>
      <c r="B539" s="5">
        <v>72.17</v>
      </c>
      <c r="C539" s="5">
        <v>72.17</v>
      </c>
      <c r="D539" s="5">
        <v>69.150000000000006</v>
      </c>
      <c r="E539" s="5">
        <v>69.989999999999995</v>
      </c>
      <c r="F539" s="5">
        <v>64.043899999999994</v>
      </c>
      <c r="G539" s="7">
        <v>296700</v>
      </c>
      <c r="I539" s="4">
        <f>A544</f>
        <v>45141</v>
      </c>
      <c r="J539" s="10">
        <f>(F544-F539)/F539</f>
        <v>-1.6716658417116882E-2</v>
      </c>
      <c r="K539" s="10">
        <f>[1]SPX_20260609_MULT!J539</f>
        <v>-7.8282761386662021E-3</v>
      </c>
      <c r="L539" s="10">
        <f>LN(F544/F539)</f>
        <v>-1.6857958676984933E-2</v>
      </c>
      <c r="M539" s="10">
        <f>[1]SPX_20260609_MULT!L539</f>
        <v>-7.859077947668474E-3</v>
      </c>
    </row>
    <row r="540" spans="1:13" x14ac:dyDescent="0.35">
      <c r="A540" s="4">
        <v>45135</v>
      </c>
      <c r="B540" s="5">
        <v>70.19</v>
      </c>
      <c r="C540" s="5">
        <v>70.819999999999993</v>
      </c>
      <c r="D540" s="5">
        <v>69.3</v>
      </c>
      <c r="E540" s="5">
        <v>70.63</v>
      </c>
      <c r="F540" s="5">
        <v>64.629499999999993</v>
      </c>
      <c r="G540" s="7">
        <v>278000</v>
      </c>
      <c r="I540" s="4">
        <f>A545</f>
        <v>45142</v>
      </c>
      <c r="J540" s="10">
        <f>(F545-F540)/F540</f>
        <v>-1.3951833141212467E-2</v>
      </c>
      <c r="K540" s="10">
        <f>[1]SPX_20260609_MULT!J540</f>
        <v>-2.2740063244315392E-2</v>
      </c>
      <c r="L540" s="10">
        <f>LN(F545/F540)</f>
        <v>-1.4050074803100273E-2</v>
      </c>
      <c r="M540" s="10">
        <f>[1]SPX_20260609_MULT!L540</f>
        <v>-2.3002606281274398E-2</v>
      </c>
    </row>
    <row r="541" spans="1:13" x14ac:dyDescent="0.35">
      <c r="A541" s="4">
        <v>45138</v>
      </c>
      <c r="B541" s="5">
        <v>70.349999999999994</v>
      </c>
      <c r="C541" s="5">
        <v>71.45</v>
      </c>
      <c r="D541" s="5">
        <v>69.64</v>
      </c>
      <c r="E541" s="5">
        <v>70.459999999999994</v>
      </c>
      <c r="F541" s="5">
        <v>64.474000000000004</v>
      </c>
      <c r="G541" s="7">
        <v>2582300</v>
      </c>
      <c r="I541" s="4">
        <f>A546</f>
        <v>45145</v>
      </c>
      <c r="J541" s="10">
        <f>(F546-F541)/F541</f>
        <v>2.7142724198899235E-4</v>
      </c>
      <c r="K541" s="10">
        <f>[1]SPX_20260609_MULT!J541</f>
        <v>-1.5367338133258893E-2</v>
      </c>
      <c r="L541" s="10">
        <f>LN(F546/F541)</f>
        <v>2.7139041227942408E-4</v>
      </c>
      <c r="M541" s="10">
        <f>[1]SPX_20260609_MULT!L541</f>
        <v>-1.5486639481506741E-2</v>
      </c>
    </row>
    <row r="542" spans="1:13" x14ac:dyDescent="0.35">
      <c r="A542" s="4">
        <v>45139</v>
      </c>
      <c r="B542" s="5">
        <v>70.510000000000005</v>
      </c>
      <c r="C542" s="5">
        <v>70.819999999999993</v>
      </c>
      <c r="D542" s="5">
        <v>69.010000000000005</v>
      </c>
      <c r="E542" s="5">
        <v>69.430000000000007</v>
      </c>
      <c r="F542" s="5">
        <v>63.531500000000001</v>
      </c>
      <c r="G542" s="7">
        <v>227400</v>
      </c>
      <c r="I542" s="4">
        <f>A547</f>
        <v>45146</v>
      </c>
      <c r="J542" s="10">
        <f>(F547-F542)/F542</f>
        <v>7.5789175448400248E-3</v>
      </c>
      <c r="K542" s="10">
        <f>[1]SPX_20260609_MULT!J542</f>
        <v>-1.6900734804106789E-2</v>
      </c>
      <c r="L542" s="10">
        <f>LN(F547/F542)</f>
        <v>7.5503418403813751E-3</v>
      </c>
      <c r="M542" s="10">
        <f>[1]SPX_20260609_MULT!L542</f>
        <v>-1.7045182045309124E-2</v>
      </c>
    </row>
    <row r="543" spans="1:13" x14ac:dyDescent="0.35">
      <c r="A543" s="4">
        <v>45140</v>
      </c>
      <c r="B543" s="5">
        <v>69.14</v>
      </c>
      <c r="C543" s="5">
        <v>70.11</v>
      </c>
      <c r="D543" s="5">
        <v>68.84</v>
      </c>
      <c r="E543" s="5">
        <v>70.09</v>
      </c>
      <c r="F543" s="5">
        <v>64.135400000000004</v>
      </c>
      <c r="G543" s="7">
        <v>209200</v>
      </c>
      <c r="I543" s="4">
        <f>A548</f>
        <v>45147</v>
      </c>
      <c r="J543" s="10">
        <f>(F548-F543)/F543</f>
        <v>-2.1953554511238067E-3</v>
      </c>
      <c r="K543" s="10">
        <f>[1]SPX_20260609_MULT!J543</f>
        <v>-1.0121017458694649E-2</v>
      </c>
      <c r="L543" s="10">
        <f>LN(F548/F543)</f>
        <v>-2.1977687766206646E-3</v>
      </c>
      <c r="M543" s="10">
        <f>[1]SPX_20260609_MULT!L543</f>
        <v>-1.017258318266903E-2</v>
      </c>
    </row>
    <row r="544" spans="1:13" x14ac:dyDescent="0.35">
      <c r="A544" s="4">
        <v>45141</v>
      </c>
      <c r="B544" s="5">
        <v>69.98</v>
      </c>
      <c r="C544" s="5">
        <v>70.19</v>
      </c>
      <c r="D544" s="5">
        <v>68.67</v>
      </c>
      <c r="E544" s="5">
        <v>68.819999999999993</v>
      </c>
      <c r="F544" s="5">
        <v>62.973300000000002</v>
      </c>
      <c r="G544" s="7">
        <v>162400</v>
      </c>
      <c r="I544" s="4">
        <f>A549</f>
        <v>45148</v>
      </c>
      <c r="J544" s="10">
        <f>(F549-F544)/F544</f>
        <v>1.0374237970695541E-2</v>
      </c>
      <c r="K544" s="10">
        <f>[1]SPX_20260609_MULT!J544</f>
        <v>-7.3435821989522787E-3</v>
      </c>
      <c r="L544" s="10">
        <f>LN(F549/F544)</f>
        <v>1.0320794867153447E-2</v>
      </c>
      <c r="M544" s="10">
        <f>[1]SPX_20260609_MULT!L544</f>
        <v>-7.3706790387910075E-3</v>
      </c>
    </row>
    <row r="545" spans="1:13" x14ac:dyDescent="0.35">
      <c r="A545" s="4">
        <v>45142</v>
      </c>
      <c r="B545" s="5">
        <v>68.56</v>
      </c>
      <c r="C545" s="5">
        <v>69.97</v>
      </c>
      <c r="D545" s="5">
        <v>68.56</v>
      </c>
      <c r="E545" s="5">
        <v>69.260000000000005</v>
      </c>
      <c r="F545" s="5">
        <v>63.727800000000002</v>
      </c>
      <c r="G545" s="7">
        <v>183800</v>
      </c>
      <c r="I545" s="4">
        <f>A550</f>
        <v>45149</v>
      </c>
      <c r="J545" s="10">
        <f>(F550-F545)/F545</f>
        <v>-8.6618398877725655E-4</v>
      </c>
      <c r="K545" s="10">
        <f>[1]SPX_20260609_MULT!J545</f>
        <v>-3.1219086572403945E-3</v>
      </c>
      <c r="L545" s="10">
        <f>LN(F550/F545)</f>
        <v>-8.6655934289459123E-4</v>
      </c>
      <c r="M545" s="10">
        <f>[1]SPX_20260609_MULT!L545</f>
        <v>-3.1267919802465799E-3</v>
      </c>
    </row>
    <row r="546" spans="1:13" x14ac:dyDescent="0.35">
      <c r="A546" s="4">
        <v>45145</v>
      </c>
      <c r="B546" s="5">
        <v>69.19</v>
      </c>
      <c r="C546" s="5">
        <v>70.62</v>
      </c>
      <c r="D546" s="5">
        <v>69.19</v>
      </c>
      <c r="E546" s="5">
        <v>70.09</v>
      </c>
      <c r="F546" s="5">
        <v>64.491500000000002</v>
      </c>
      <c r="G546" s="7">
        <v>162600</v>
      </c>
      <c r="I546" s="4">
        <f>A551</f>
        <v>45152</v>
      </c>
      <c r="J546" s="10">
        <f>(F551-F546)/F546</f>
        <v>-2.3398432351550209E-2</v>
      </c>
      <c r="K546" s="10">
        <f>[1]SPX_20260609_MULT!J546</f>
        <v>-6.3561097714280885E-3</v>
      </c>
      <c r="L546" s="10">
        <f>LN(F551/F546)</f>
        <v>-2.3676522145493061E-2</v>
      </c>
      <c r="M546" s="10">
        <f>[1]SPX_20260609_MULT!L546</f>
        <v>-6.3763958431599065E-3</v>
      </c>
    </row>
    <row r="547" spans="1:13" x14ac:dyDescent="0.35">
      <c r="A547" s="4">
        <v>45146</v>
      </c>
      <c r="B547" s="5">
        <v>70.09</v>
      </c>
      <c r="C547" s="5">
        <v>70.180000000000007</v>
      </c>
      <c r="D547" s="5">
        <v>68.84</v>
      </c>
      <c r="E547" s="5">
        <v>69.569999999999993</v>
      </c>
      <c r="F547" s="5">
        <v>64.013000000000005</v>
      </c>
      <c r="G547" s="7">
        <v>147900</v>
      </c>
      <c r="I547" s="4">
        <f>A552</f>
        <v>45153</v>
      </c>
      <c r="J547" s="10">
        <f>(F552-F547)/F547</f>
        <v>-2.285473263243416E-2</v>
      </c>
      <c r="K547" s="10">
        <f>[1]SPX_20260609_MULT!J547</f>
        <v>-1.3672995249856436E-2</v>
      </c>
      <c r="L547" s="10">
        <f>LN(F552/F547)</f>
        <v>-2.3119950819662272E-2</v>
      </c>
      <c r="M547" s="10">
        <f>[1]SPX_20260609_MULT!L547</f>
        <v>-1.3767331542865222E-2</v>
      </c>
    </row>
    <row r="548" spans="1:13" x14ac:dyDescent="0.35">
      <c r="A548" s="4">
        <v>45147</v>
      </c>
      <c r="B548" s="5">
        <v>69.31</v>
      </c>
      <c r="C548" s="5">
        <v>70.06</v>
      </c>
      <c r="D548" s="5">
        <v>69.16</v>
      </c>
      <c r="E548" s="5">
        <v>69.55</v>
      </c>
      <c r="F548" s="5">
        <v>63.994599999999998</v>
      </c>
      <c r="G548" s="7">
        <v>168400</v>
      </c>
      <c r="I548" s="4">
        <f>A553</f>
        <v>45154</v>
      </c>
      <c r="J548" s="10">
        <f>(F553-F548)/F548</f>
        <v>-2.4298925221815586E-2</v>
      </c>
      <c r="K548" s="10">
        <f>[1]SPX_20260609_MULT!J548</f>
        <v>-1.4186216204722308E-2</v>
      </c>
      <c r="L548" s="10">
        <f>LN(F553/F548)</f>
        <v>-2.4599015323093311E-2</v>
      </c>
      <c r="M548" s="10">
        <f>[1]SPX_20260609_MULT!L548</f>
        <v>-1.4287802464041089E-2</v>
      </c>
    </row>
    <row r="549" spans="1:13" x14ac:dyDescent="0.35">
      <c r="A549" s="4">
        <v>45148</v>
      </c>
      <c r="B549" s="5">
        <v>70.11</v>
      </c>
      <c r="C549" s="5">
        <v>70.739999999999995</v>
      </c>
      <c r="D549" s="5">
        <v>68.89</v>
      </c>
      <c r="E549" s="5">
        <v>69.150000000000006</v>
      </c>
      <c r="F549" s="5">
        <v>63.626600000000003</v>
      </c>
      <c r="G549" s="7">
        <v>244800</v>
      </c>
      <c r="I549" s="4">
        <f>A554</f>
        <v>45155</v>
      </c>
      <c r="J549" s="10">
        <f>(F554-F549)/F549</f>
        <v>-3.1092341882168847E-2</v>
      </c>
      <c r="K549" s="10">
        <f>[1]SPX_20260609_MULT!J549</f>
        <v>-2.2034894546561469E-2</v>
      </c>
      <c r="L549" s="10">
        <f>LN(F554/F549)</f>
        <v>-3.1585967692358566E-2</v>
      </c>
      <c r="M549" s="10">
        <f>[1]SPX_20260609_MULT!L549</f>
        <v>-2.22812890793097E-2</v>
      </c>
    </row>
    <row r="550" spans="1:13" x14ac:dyDescent="0.35">
      <c r="A550" s="4">
        <v>45149</v>
      </c>
      <c r="B550" s="5">
        <v>69.11</v>
      </c>
      <c r="C550" s="5">
        <v>69.75</v>
      </c>
      <c r="D550" s="5">
        <v>69.010000000000005</v>
      </c>
      <c r="E550" s="5">
        <v>69.2</v>
      </c>
      <c r="F550" s="5">
        <v>63.672600000000003</v>
      </c>
      <c r="G550" s="7">
        <v>119500</v>
      </c>
      <c r="I550" s="4">
        <f>A555</f>
        <v>45156</v>
      </c>
      <c r="J550" s="10">
        <f>(F555-F550)/F550</f>
        <v>-2.6011188486099287E-2</v>
      </c>
      <c r="K550" s="10">
        <f>[1]SPX_20260609_MULT!J550</f>
        <v>-2.1133231981417356E-2</v>
      </c>
      <c r="L550" s="10">
        <f>LN(F555/F550)</f>
        <v>-2.6355462557632447E-2</v>
      </c>
      <c r="M550" s="10">
        <f>[1]SPX_20260609_MULT!L550</f>
        <v>-2.135973558135229E-2</v>
      </c>
    </row>
    <row r="551" spans="1:13" x14ac:dyDescent="0.35">
      <c r="A551" s="4">
        <v>45152</v>
      </c>
      <c r="B551" s="5">
        <v>69.47</v>
      </c>
      <c r="C551" s="5">
        <v>69.47</v>
      </c>
      <c r="D551" s="5">
        <v>68.17</v>
      </c>
      <c r="E551" s="5">
        <v>68.45</v>
      </c>
      <c r="F551" s="5">
        <v>62.982500000000002</v>
      </c>
      <c r="G551" s="7">
        <v>170200</v>
      </c>
      <c r="I551" s="4">
        <f>A556</f>
        <v>45159</v>
      </c>
      <c r="J551" s="10">
        <f>(F556-F551)/F551</f>
        <v>-3.2578890961775152E-2</v>
      </c>
      <c r="K551" s="10">
        <f>[1]SPX_20260609_MULT!J551</f>
        <v>-2.0034700603391568E-2</v>
      </c>
      <c r="L551" s="10">
        <f>LN(F556/F551)</f>
        <v>-3.3121398448614392E-2</v>
      </c>
      <c r="M551" s="10">
        <f>[1]SPX_20260609_MULT!L551</f>
        <v>-2.0238116723396E-2</v>
      </c>
    </row>
    <row r="552" spans="1:13" x14ac:dyDescent="0.35">
      <c r="A552" s="4">
        <v>45153</v>
      </c>
      <c r="B552" s="5">
        <v>68.55</v>
      </c>
      <c r="C552" s="5">
        <v>69.02</v>
      </c>
      <c r="D552" s="5">
        <v>67.95</v>
      </c>
      <c r="E552" s="5">
        <v>67.98</v>
      </c>
      <c r="F552" s="5">
        <v>62.55</v>
      </c>
      <c r="G552" s="7">
        <v>107400</v>
      </c>
      <c r="I552" s="4">
        <f>A557</f>
        <v>45160</v>
      </c>
      <c r="J552" s="10">
        <f>(F557-F552)/F552</f>
        <v>-1.838689048760983E-2</v>
      </c>
      <c r="K552" s="10">
        <f>[1]SPX_20260609_MULT!J552</f>
        <v>-1.1336567880387706E-2</v>
      </c>
      <c r="L552" s="10">
        <f>LN(F557/F552)</f>
        <v>-1.8558030425644616E-2</v>
      </c>
      <c r="M552" s="10">
        <f>[1]SPX_20260609_MULT!L552</f>
        <v>-1.1401316583197577E-2</v>
      </c>
    </row>
    <row r="553" spans="1:13" x14ac:dyDescent="0.35">
      <c r="A553" s="4">
        <v>45154</v>
      </c>
      <c r="B553" s="5">
        <v>68.34</v>
      </c>
      <c r="C553" s="5">
        <v>68.34</v>
      </c>
      <c r="D553" s="5">
        <v>67.3</v>
      </c>
      <c r="E553" s="5">
        <v>67.86</v>
      </c>
      <c r="F553" s="5">
        <v>62.439599999999999</v>
      </c>
      <c r="G553" s="7">
        <v>150600</v>
      </c>
      <c r="I553" s="4">
        <f>A558</f>
        <v>45161</v>
      </c>
      <c r="J553" s="10">
        <f>(F558-F553)/F553</f>
        <v>-2.0925822715071783E-2</v>
      </c>
      <c r="K553" s="10">
        <f>[1]SPX_20260609_MULT!J553</f>
        <v>7.1928532332305615E-3</v>
      </c>
      <c r="L553" s="10">
        <f>LN(F558/F553)</f>
        <v>-2.1147870900122875E-2</v>
      </c>
      <c r="M553" s="10">
        <f>[1]SPX_20260609_MULT!L553</f>
        <v>7.1671080449373153E-3</v>
      </c>
    </row>
    <row r="554" spans="1:13" x14ac:dyDescent="0.35">
      <c r="A554" s="4">
        <v>45155</v>
      </c>
      <c r="B554" s="5">
        <v>68.3</v>
      </c>
      <c r="C554" s="5">
        <v>68.599999999999994</v>
      </c>
      <c r="D554" s="5">
        <v>66.94</v>
      </c>
      <c r="E554" s="5">
        <v>67</v>
      </c>
      <c r="F554" s="5">
        <v>61.648299999999999</v>
      </c>
      <c r="G554" s="7">
        <v>99700</v>
      </c>
      <c r="I554" s="4">
        <f>A559</f>
        <v>45162</v>
      </c>
      <c r="J554" s="10">
        <f>(F559-F554)/F554</f>
        <v>-2.2089822428193517E-2</v>
      </c>
      <c r="K554" s="10">
        <f>[1]SPX_20260609_MULT!J554</f>
        <v>1.3614897024840707E-3</v>
      </c>
      <c r="L554" s="10">
        <f>LN(F559/F554)</f>
        <v>-2.2337456138756817E-2</v>
      </c>
      <c r="M554" s="10">
        <f>[1]SPX_20260609_MULT!L554</f>
        <v>1.3605637157647118E-3</v>
      </c>
    </row>
    <row r="555" spans="1:13" x14ac:dyDescent="0.35">
      <c r="A555" s="4">
        <v>45156</v>
      </c>
      <c r="B555" s="5">
        <v>67.09</v>
      </c>
      <c r="C555" s="5">
        <v>67.680000000000007</v>
      </c>
      <c r="D555" s="5">
        <v>66.819999999999993</v>
      </c>
      <c r="E555" s="5">
        <v>67.400000000000006</v>
      </c>
      <c r="F555" s="5">
        <v>62.016399999999997</v>
      </c>
      <c r="G555" s="7">
        <v>116700</v>
      </c>
      <c r="I555" s="4">
        <f>A560</f>
        <v>45163</v>
      </c>
      <c r="J555" s="10">
        <f>(F560-F555)/F555</f>
        <v>-1.3206184170638662E-2</v>
      </c>
      <c r="K555" s="10">
        <f>[1]SPX_20260609_MULT!J555</f>
        <v>8.2385329918919104E-3</v>
      </c>
      <c r="L555" s="10">
        <f>LN(F560/F555)</f>
        <v>-1.3294161240207136E-2</v>
      </c>
      <c r="M555" s="10">
        <f>[1]SPX_20260609_MULT!L555</f>
        <v>8.2047815272871718E-3</v>
      </c>
    </row>
    <row r="556" spans="1:13" x14ac:dyDescent="0.35">
      <c r="A556" s="4">
        <v>45159</v>
      </c>
      <c r="B556" s="5">
        <v>66.959999999999994</v>
      </c>
      <c r="C556" s="5">
        <v>66.959999999999994</v>
      </c>
      <c r="D556" s="5">
        <v>66.03</v>
      </c>
      <c r="E556" s="5">
        <v>66.22</v>
      </c>
      <c r="F556" s="5">
        <v>60.930599999999998</v>
      </c>
      <c r="G556" s="7">
        <v>127400</v>
      </c>
      <c r="I556" s="4">
        <f>A561</f>
        <v>45166</v>
      </c>
      <c r="J556" s="10">
        <f>(F561-F556)/F556</f>
        <v>6.6452652690110539E-3</v>
      </c>
      <c r="K556" s="10">
        <f>[1]SPX_20260609_MULT!J556</f>
        <v>7.6231484827614295E-3</v>
      </c>
      <c r="L556" s="10">
        <f>LN(F561/F556)</f>
        <v>6.6232828261332923E-3</v>
      </c>
      <c r="M556" s="10">
        <f>[1]SPX_20260609_MULT!L556</f>
        <v>7.5942391136862575E-3</v>
      </c>
    </row>
    <row r="557" spans="1:13" x14ac:dyDescent="0.35">
      <c r="A557" s="4">
        <v>45160</v>
      </c>
      <c r="B557" s="5">
        <v>66.52</v>
      </c>
      <c r="C557" s="5">
        <v>66.77</v>
      </c>
      <c r="D557" s="5">
        <v>65.95</v>
      </c>
      <c r="E557" s="5">
        <v>66.73</v>
      </c>
      <c r="F557" s="5">
        <v>61.399900000000002</v>
      </c>
      <c r="G557" s="7">
        <v>98100</v>
      </c>
      <c r="I557" s="4">
        <f>A562</f>
        <v>45167</v>
      </c>
      <c r="J557" s="10">
        <f>(F562-F557)/F557</f>
        <v>-4.4967499947068243E-3</v>
      </c>
      <c r="K557" s="10">
        <f>[1]SPX_20260609_MULT!J557</f>
        <v>2.5089196708376994E-2</v>
      </c>
      <c r="L557" s="10">
        <f>LN(F562/F557)</f>
        <v>-4.5068907867880977E-3</v>
      </c>
      <c r="M557" s="10">
        <f>[1]SPX_20260609_MULT!L557</f>
        <v>2.4779629983152807E-2</v>
      </c>
    </row>
    <row r="558" spans="1:13" x14ac:dyDescent="0.35">
      <c r="A558" s="4">
        <v>45161</v>
      </c>
      <c r="B558" s="5">
        <v>67.180000000000007</v>
      </c>
      <c r="C558" s="5">
        <v>67.180000000000007</v>
      </c>
      <c r="D558" s="5">
        <v>66.23</v>
      </c>
      <c r="E558" s="5">
        <v>66.44</v>
      </c>
      <c r="F558" s="5">
        <v>61.133000000000003</v>
      </c>
      <c r="G558" s="7">
        <v>89600</v>
      </c>
      <c r="I558" s="4">
        <f>A563</f>
        <v>45168</v>
      </c>
      <c r="J558" s="10">
        <f>(F563-F558)/F558</f>
        <v>-4.063271882616651E-3</v>
      </c>
      <c r="K558" s="10">
        <f>[1]SPX_20260609_MULT!J558</f>
        <v>1.7777305180885824E-2</v>
      </c>
      <c r="L558" s="10">
        <f>LN(F563/F558)</f>
        <v>-4.0715494019626939E-3</v>
      </c>
      <c r="M558" s="10">
        <f>[1]SPX_20260609_MULT!L558</f>
        <v>1.7621137007787304E-2</v>
      </c>
    </row>
    <row r="559" spans="1:13" x14ac:dyDescent="0.35">
      <c r="A559" s="4">
        <v>45162</v>
      </c>
      <c r="B559" s="5">
        <v>66.2</v>
      </c>
      <c r="C559" s="5">
        <v>66.7</v>
      </c>
      <c r="D559" s="5">
        <v>65.290000000000006</v>
      </c>
      <c r="E559" s="5">
        <v>65.52</v>
      </c>
      <c r="F559" s="5">
        <v>60.286499999999997</v>
      </c>
      <c r="G559" s="7">
        <v>98700</v>
      </c>
      <c r="I559" s="4">
        <f>A564</f>
        <v>45169</v>
      </c>
      <c r="J559" s="10">
        <f>(F564-F559)/F559</f>
        <v>3.6641702537052296E-3</v>
      </c>
      <c r="K559" s="10">
        <f>[1]SPX_20260609_MULT!J559</f>
        <v>3.0013892297074782E-2</v>
      </c>
      <c r="L559" s="10">
        <f>LN(F564/F559)</f>
        <v>3.6574735355062683E-3</v>
      </c>
      <c r="M559" s="10">
        <f>[1]SPX_20260609_MULT!L559</f>
        <v>2.9572289817649495E-2</v>
      </c>
    </row>
    <row r="560" spans="1:13" x14ac:dyDescent="0.35">
      <c r="A560" s="4">
        <v>45163</v>
      </c>
      <c r="B560" s="5">
        <v>66.19</v>
      </c>
      <c r="C560" s="5">
        <v>66.819999999999993</v>
      </c>
      <c r="D560" s="5">
        <v>65.58</v>
      </c>
      <c r="E560" s="5">
        <v>66.510000000000005</v>
      </c>
      <c r="F560" s="5">
        <v>61.197400000000002</v>
      </c>
      <c r="G560" s="7">
        <v>124500</v>
      </c>
      <c r="I560" s="4">
        <f>A565</f>
        <v>45170</v>
      </c>
      <c r="J560" s="10">
        <f>(F565-F560)/F560</f>
        <v>-1.6237617938017038E-2</v>
      </c>
      <c r="K560" s="10">
        <f>[1]SPX_20260609_MULT!J560</f>
        <v>2.4981217556307701E-2</v>
      </c>
      <c r="L560" s="10">
        <f>LN(F565/F560)</f>
        <v>-1.6370892735596877E-2</v>
      </c>
      <c r="M560" s="10">
        <f>[1]SPX_20260609_MULT!L560</f>
        <v>2.4674288087169333E-2</v>
      </c>
    </row>
    <row r="561" spans="1:13" x14ac:dyDescent="0.35">
      <c r="A561" s="4">
        <v>45166</v>
      </c>
      <c r="B561" s="5">
        <v>66.989999999999995</v>
      </c>
      <c r="C561" s="5">
        <v>67.19</v>
      </c>
      <c r="D561" s="5">
        <v>66.430000000000007</v>
      </c>
      <c r="E561" s="5">
        <v>66.66</v>
      </c>
      <c r="F561" s="5">
        <v>61.335500000000003</v>
      </c>
      <c r="G561" s="7">
        <v>179500</v>
      </c>
      <c r="I561" s="4">
        <f>A566</f>
        <v>45174</v>
      </c>
      <c r="J561" s="10">
        <f>(F566-F562)/F562</f>
        <v>-4.3654026745719374E-2</v>
      </c>
      <c r="K561" s="10">
        <f>[1]SPX_20260609_MULT!J561</f>
        <v>-1.7782699283455436E-4</v>
      </c>
      <c r="L561" s="10">
        <f>LN(F566/F562)</f>
        <v>-4.4635534690056565E-2</v>
      </c>
      <c r="M561" s="10">
        <f>[1]SPX_20260609_MULT!L561</f>
        <v>-1.7784280592891027E-4</v>
      </c>
    </row>
    <row r="562" spans="1:13" x14ac:dyDescent="0.35">
      <c r="A562" s="4">
        <v>45167</v>
      </c>
      <c r="B562" s="5">
        <v>66.819999999999993</v>
      </c>
      <c r="C562" s="5">
        <v>66.819999999999993</v>
      </c>
      <c r="D562" s="5">
        <v>66.13</v>
      </c>
      <c r="E562" s="5">
        <v>66.430000000000007</v>
      </c>
      <c r="F562" s="5">
        <v>61.123800000000003</v>
      </c>
      <c r="G562" s="7">
        <v>95400</v>
      </c>
      <c r="I562" s="4">
        <f>A567</f>
        <v>45175</v>
      </c>
      <c r="J562" s="10">
        <f>(F567-F563)/F563</f>
        <v>-5.0022501584965663E-2</v>
      </c>
      <c r="K562" s="10">
        <f>[1]SPX_20260609_MULT!J562</f>
        <v>-1.0939428799956068E-2</v>
      </c>
      <c r="L562" s="10">
        <f>LN(F567/F563)</f>
        <v>-5.1316980546976636E-2</v>
      </c>
      <c r="M562" s="10">
        <f>[1]SPX_20260609_MULT!L562</f>
        <v>-1.0999704340940256E-2</v>
      </c>
    </row>
    <row r="563" spans="1:13" x14ac:dyDescent="0.35">
      <c r="A563" s="4">
        <v>45168</v>
      </c>
      <c r="B563" s="5">
        <v>66.33</v>
      </c>
      <c r="C563" s="5">
        <v>66.790000000000006</v>
      </c>
      <c r="D563" s="5">
        <v>65.790000000000006</v>
      </c>
      <c r="E563" s="5">
        <v>66.17</v>
      </c>
      <c r="F563" s="5">
        <v>60.884599999999999</v>
      </c>
      <c r="G563" s="7">
        <v>97100</v>
      </c>
      <c r="I563" s="4">
        <f>A568</f>
        <v>45176</v>
      </c>
      <c r="J563" s="10">
        <f>(F568-F564)/F564</f>
        <v>-4.0755345627146333E-2</v>
      </c>
      <c r="K563" s="10">
        <f>[1]SPX_20260609_MULT!J563</f>
        <v>-1.2538678048536275E-2</v>
      </c>
      <c r="L563" s="10">
        <f>LN(F568/F564)</f>
        <v>-4.1609122585897509E-2</v>
      </c>
      <c r="M563" s="10">
        <f>[1]SPX_20260609_MULT!L563</f>
        <v>-1.2617950618019668E-2</v>
      </c>
    </row>
    <row r="564" spans="1:13" x14ac:dyDescent="0.35">
      <c r="A564" s="4">
        <v>45169</v>
      </c>
      <c r="B564" s="5">
        <v>66.510000000000005</v>
      </c>
      <c r="C564" s="5">
        <v>66.89</v>
      </c>
      <c r="D564" s="5">
        <v>65.61</v>
      </c>
      <c r="E564" s="5">
        <v>65.760000000000005</v>
      </c>
      <c r="F564" s="5">
        <v>60.507399999999997</v>
      </c>
      <c r="G564" s="7">
        <v>159900</v>
      </c>
      <c r="I564" s="4">
        <f>A569</f>
        <v>45177</v>
      </c>
      <c r="J564" s="10">
        <f>(F569-F565)/F565</f>
        <v>-3.9736760365226706E-2</v>
      </c>
      <c r="K564" s="10">
        <f>[1]SPX_20260609_MULT!J564</f>
        <v>-1.2905838871333182E-2</v>
      </c>
      <c r="L564" s="10">
        <f>LN(F569/F565)</f>
        <v>-4.05478241554958E-2</v>
      </c>
      <c r="M564" s="10">
        <f>[1]SPX_20260609_MULT!L564</f>
        <v>-1.2989842752907547E-2</v>
      </c>
    </row>
    <row r="565" spans="1:13" x14ac:dyDescent="0.35">
      <c r="A565" s="4">
        <v>45170</v>
      </c>
      <c r="B565" s="5">
        <v>66.17</v>
      </c>
      <c r="C565" s="5">
        <v>66.17</v>
      </c>
      <c r="D565" s="5">
        <v>65.349999999999994</v>
      </c>
      <c r="E565" s="5">
        <v>65.430000000000007</v>
      </c>
      <c r="F565" s="5">
        <v>60.203699999999998</v>
      </c>
      <c r="G565" s="7">
        <v>121700</v>
      </c>
      <c r="I565" s="4">
        <f>A570</f>
        <v>45180</v>
      </c>
      <c r="J565" s="10">
        <f>(F570-F565)/F565</f>
        <v>-3.3624179244797193E-2</v>
      </c>
      <c r="K565" s="10">
        <f>[1]SPX_20260609_MULT!J565</f>
        <v>-6.2691412538726284E-3</v>
      </c>
      <c r="L565" s="10">
        <f>LN(F570/F565)</f>
        <v>-3.4202472028494219E-2</v>
      </c>
      <c r="M565" s="10">
        <f>[1]SPX_20260609_MULT!L565</f>
        <v>-6.2888748382203099E-3</v>
      </c>
    </row>
    <row r="566" spans="1:13" x14ac:dyDescent="0.35">
      <c r="A566" s="4">
        <v>45174</v>
      </c>
      <c r="B566" s="5">
        <v>65.17</v>
      </c>
      <c r="C566" s="5">
        <v>65.23</v>
      </c>
      <c r="D566" s="5">
        <v>63.19</v>
      </c>
      <c r="E566" s="5">
        <v>63.53</v>
      </c>
      <c r="F566" s="5">
        <v>58.455500000000001</v>
      </c>
      <c r="G566" s="7">
        <v>138700</v>
      </c>
      <c r="I566" s="4">
        <f>A571</f>
        <v>45181</v>
      </c>
      <c r="J566" s="10">
        <f>(F571-F566)/F566</f>
        <v>-1.7312314495641749E-3</v>
      </c>
      <c r="K566" s="10">
        <f>[1]SPX_20260609_MULT!J566</f>
        <v>-7.7677384342361043E-3</v>
      </c>
      <c r="L566" s="10">
        <f>LN(F571/F566)</f>
        <v>-1.7327317625729555E-3</v>
      </c>
      <c r="M566" s="10">
        <f>[1]SPX_20260609_MULT!L566</f>
        <v>-7.7980644595949727E-3</v>
      </c>
    </row>
    <row r="567" spans="1:13" x14ac:dyDescent="0.35">
      <c r="A567" s="4">
        <v>45175</v>
      </c>
      <c r="B567" s="5">
        <v>63.75</v>
      </c>
      <c r="C567" s="5">
        <v>63.77</v>
      </c>
      <c r="D567" s="5">
        <v>62.6</v>
      </c>
      <c r="E567" s="5">
        <v>62.86</v>
      </c>
      <c r="F567" s="5">
        <v>57.838999999999999</v>
      </c>
      <c r="G567" s="7">
        <v>126100</v>
      </c>
      <c r="I567" s="4">
        <f>A572</f>
        <v>45182</v>
      </c>
      <c r="J567" s="10">
        <f>(F572-F567)/F567</f>
        <v>2.4499040439841656E-2</v>
      </c>
      <c r="K567" s="10">
        <f>[1]SPX_20260609_MULT!J567</f>
        <v>4.3890018542256238E-4</v>
      </c>
      <c r="L567" s="10">
        <f>LN(F572/F567)</f>
        <v>2.4203752083242359E-2</v>
      </c>
      <c r="M567" s="10">
        <f>[1]SPX_20260609_MULT!L567</f>
        <v>4.3880389690920471E-4</v>
      </c>
    </row>
    <row r="568" spans="1:13" x14ac:dyDescent="0.35">
      <c r="A568" s="4">
        <v>45176</v>
      </c>
      <c r="B568" s="5">
        <v>63.25</v>
      </c>
      <c r="C568" s="5">
        <v>63.25</v>
      </c>
      <c r="D568" s="5">
        <v>62.59</v>
      </c>
      <c r="E568" s="5">
        <v>63.08</v>
      </c>
      <c r="F568" s="5">
        <v>58.041400000000003</v>
      </c>
      <c r="G568" s="7">
        <v>95100</v>
      </c>
      <c r="I568" s="4">
        <f>A573</f>
        <v>45183</v>
      </c>
      <c r="J568" s="10">
        <f>(F573-F568)/F568</f>
        <v>3.424279910546605E-2</v>
      </c>
      <c r="K568" s="10">
        <f>[1]SPX_20260609_MULT!J568</f>
        <v>1.2122736824212754E-2</v>
      </c>
      <c r="L568" s="10">
        <f>LN(F573/F568)</f>
        <v>3.3669563903882885E-2</v>
      </c>
      <c r="M568" s="10">
        <f>[1]SPX_20260609_MULT!L568</f>
        <v>1.2049844958124238E-2</v>
      </c>
    </row>
    <row r="569" spans="1:13" x14ac:dyDescent="0.35">
      <c r="A569" s="4">
        <v>45177</v>
      </c>
      <c r="B569" s="5">
        <v>63.11</v>
      </c>
      <c r="C569" s="5">
        <v>63.17</v>
      </c>
      <c r="D569" s="5">
        <v>62.77</v>
      </c>
      <c r="E569" s="5">
        <v>62.83</v>
      </c>
      <c r="F569" s="5">
        <v>57.811399999999999</v>
      </c>
      <c r="G569" s="7">
        <v>74700</v>
      </c>
      <c r="I569" s="4">
        <f>A574</f>
        <v>45184</v>
      </c>
      <c r="J569" s="10">
        <f>(F574-F569)/F569</f>
        <v>3.2467644789781987E-2</v>
      </c>
      <c r="K569" s="10">
        <f>[1]SPX_20260609_MULT!J569</f>
        <v>-1.608618230949778E-3</v>
      </c>
      <c r="L569" s="10">
        <f>LN(F574/F569)</f>
        <v>3.1951708596699803E-2</v>
      </c>
      <c r="M569" s="10">
        <f>[1]SPX_20260609_MULT!L569</f>
        <v>-1.6099134464474928E-3</v>
      </c>
    </row>
    <row r="570" spans="1:13" x14ac:dyDescent="0.35">
      <c r="A570" s="4">
        <v>45180</v>
      </c>
      <c r="B570" s="5">
        <v>62.9</v>
      </c>
      <c r="C570" s="5">
        <v>63.75</v>
      </c>
      <c r="D570" s="5">
        <v>62.78</v>
      </c>
      <c r="E570" s="5">
        <v>63.23</v>
      </c>
      <c r="F570" s="5">
        <v>58.179400000000001</v>
      </c>
      <c r="G570" s="7">
        <v>103200</v>
      </c>
      <c r="I570" s="4">
        <f>A575</f>
        <v>45187</v>
      </c>
      <c r="J570" s="10">
        <f>(F575-F570)/F570</f>
        <v>2.0244278902841861E-2</v>
      </c>
      <c r="K570" s="10">
        <f>[1]SPX_20260609_MULT!J570</f>
        <v>-7.5611147508835254E-3</v>
      </c>
      <c r="L570" s="10">
        <f>LN(F575/F570)</f>
        <v>2.0042087743671323E-2</v>
      </c>
      <c r="M570" s="10">
        <f>[1]SPX_20260609_MULT!L570</f>
        <v>-7.589844891904193E-3</v>
      </c>
    </row>
    <row r="571" spans="1:13" x14ac:dyDescent="0.35">
      <c r="A571" s="4">
        <v>45181</v>
      </c>
      <c r="B571" s="5">
        <v>63.2</v>
      </c>
      <c r="C571" s="5">
        <v>63.52</v>
      </c>
      <c r="D571" s="5">
        <v>62.75</v>
      </c>
      <c r="E571" s="5">
        <v>63.42</v>
      </c>
      <c r="F571" s="5">
        <v>58.354300000000002</v>
      </c>
      <c r="G571" s="7">
        <v>95800</v>
      </c>
      <c r="I571" s="4">
        <f>A576</f>
        <v>45188</v>
      </c>
      <c r="J571" s="10">
        <f>(F576-F571)/F571</f>
        <v>1.2299007956568764E-2</v>
      </c>
      <c r="K571" s="10">
        <f>[1]SPX_20260609_MULT!J571</f>
        <v>-4.0228827186374397E-3</v>
      </c>
      <c r="L571" s="10">
        <f>LN(F576/F571)</f>
        <v>1.2223989632529162E-2</v>
      </c>
      <c r="M571" s="10">
        <f>[1]SPX_20260609_MULT!L571</f>
        <v>-4.0309962785652883E-3</v>
      </c>
    </row>
    <row r="572" spans="1:13" x14ac:dyDescent="0.35">
      <c r="A572" s="4">
        <v>45182</v>
      </c>
      <c r="B572" s="5">
        <v>63.48</v>
      </c>
      <c r="C572" s="5">
        <v>64.63</v>
      </c>
      <c r="D572" s="5">
        <v>63.48</v>
      </c>
      <c r="E572" s="5">
        <v>64.400000000000006</v>
      </c>
      <c r="F572" s="5">
        <v>59.256</v>
      </c>
      <c r="G572" s="7">
        <v>117700</v>
      </c>
      <c r="I572" s="4">
        <f>A577</f>
        <v>45189</v>
      </c>
      <c r="J572" s="10">
        <f>(F577-F572)/F572</f>
        <v>-2.2205346294046222E-2</v>
      </c>
      <c r="K572" s="10">
        <f>[1]SPX_20260609_MULT!J572</f>
        <v>-1.4603374966499287E-2</v>
      </c>
      <c r="L572" s="10">
        <f>LN(F577/F572)</f>
        <v>-2.2455596529003412E-2</v>
      </c>
      <c r="M572" s="10">
        <f>[1]SPX_20260609_MULT!L572</f>
        <v>-1.4711053849216622E-2</v>
      </c>
    </row>
    <row r="573" spans="1:13" x14ac:dyDescent="0.35">
      <c r="A573" s="4">
        <v>45183</v>
      </c>
      <c r="B573" s="5">
        <v>64.739999999999995</v>
      </c>
      <c r="C573" s="5">
        <v>65.75</v>
      </c>
      <c r="D573" s="5">
        <v>64.739999999999995</v>
      </c>
      <c r="E573" s="5">
        <v>65.239999999999995</v>
      </c>
      <c r="F573" s="5">
        <v>60.0289</v>
      </c>
      <c r="G573" s="7">
        <v>118800</v>
      </c>
      <c r="I573" s="4">
        <f>A578</f>
        <v>45190</v>
      </c>
      <c r="J573" s="10">
        <f>(F578-F573)/F573</f>
        <v>-4.2153029624064413E-2</v>
      </c>
      <c r="K573" s="10">
        <f>[1]SPX_20260609_MULT!J573</f>
        <v>-3.8867083108763703E-2</v>
      </c>
      <c r="L573" s="10">
        <f>LN(F578/F573)</f>
        <v>-4.3067252418101908E-2</v>
      </c>
      <c r="M573" s="10">
        <f>[1]SPX_20260609_MULT!L573</f>
        <v>-3.9642568554874469E-2</v>
      </c>
    </row>
    <row r="574" spans="1:13" x14ac:dyDescent="0.35">
      <c r="A574" s="4">
        <v>45184</v>
      </c>
      <c r="B574" s="5">
        <v>65.19</v>
      </c>
      <c r="C574" s="5">
        <v>65.569999999999993</v>
      </c>
      <c r="D574" s="5">
        <v>63.72</v>
      </c>
      <c r="E574" s="5">
        <v>64.87</v>
      </c>
      <c r="F574" s="5">
        <v>59.688400000000001</v>
      </c>
      <c r="G574" s="7">
        <v>553600</v>
      </c>
      <c r="I574" s="4">
        <f>A579</f>
        <v>45191</v>
      </c>
      <c r="J574" s="10">
        <f>(F579-F574)/F574</f>
        <v>-4.4549694748058283E-2</v>
      </c>
      <c r="K574" s="10">
        <f>[1]SPX_20260609_MULT!J574</f>
        <v>-2.9269739221887046E-2</v>
      </c>
      <c r="L574" s="10">
        <f>LN(F579/F574)</f>
        <v>-4.5572525809809326E-2</v>
      </c>
      <c r="M574" s="10">
        <f>[1]SPX_20260609_MULT!L574</f>
        <v>-2.9706644568226265E-2</v>
      </c>
    </row>
    <row r="575" spans="1:13" x14ac:dyDescent="0.35">
      <c r="A575" s="4">
        <v>45187</v>
      </c>
      <c r="B575" s="5">
        <v>64.63</v>
      </c>
      <c r="C575" s="5">
        <v>64.88</v>
      </c>
      <c r="D575" s="5">
        <v>64.17</v>
      </c>
      <c r="E575" s="5">
        <v>64.510000000000005</v>
      </c>
      <c r="F575" s="5">
        <v>59.357199999999999</v>
      </c>
      <c r="G575" s="7">
        <v>114800</v>
      </c>
      <c r="I575" s="4">
        <f>A580</f>
        <v>45194</v>
      </c>
      <c r="J575" s="10">
        <f>(F580-F575)/F575</f>
        <v>-3.5808629787119378E-2</v>
      </c>
      <c r="K575" s="10">
        <f>[1]SPX_20260609_MULT!J575</f>
        <v>-2.6066941328202167E-2</v>
      </c>
      <c r="L575" s="10">
        <f>LN(F580/F575)</f>
        <v>-3.6465487255106767E-2</v>
      </c>
      <c r="M575" s="10">
        <f>[1]SPX_20260609_MULT!L575</f>
        <v>-2.6412705964538513E-2</v>
      </c>
    </row>
    <row r="576" spans="1:13" x14ac:dyDescent="0.35">
      <c r="A576" s="4">
        <v>45188</v>
      </c>
      <c r="B576" s="5">
        <v>64.73</v>
      </c>
      <c r="C576" s="5">
        <v>64.900000000000006</v>
      </c>
      <c r="D576" s="5">
        <v>64.150000000000006</v>
      </c>
      <c r="E576" s="5">
        <v>64.2</v>
      </c>
      <c r="F576" s="5">
        <v>59.072000000000003</v>
      </c>
      <c r="G576" s="7">
        <v>111900</v>
      </c>
      <c r="I576" s="4">
        <f>A581</f>
        <v>45195</v>
      </c>
      <c r="J576" s="10">
        <f>(F581-F576)/F576</f>
        <v>-4.766386782231858E-2</v>
      </c>
      <c r="K576" s="10">
        <f>[1]SPX_20260609_MULT!J576</f>
        <v>-3.8348854584374044E-2</v>
      </c>
      <c r="L576" s="10">
        <f>LN(F581/F576)</f>
        <v>-4.8837226490280154E-2</v>
      </c>
      <c r="M576" s="10">
        <f>[1]SPX_20260609_MULT!L576</f>
        <v>-3.9103528787386363E-2</v>
      </c>
    </row>
    <row r="577" spans="1:13" x14ac:dyDescent="0.35">
      <c r="A577" s="4">
        <v>45189</v>
      </c>
      <c r="B577" s="5">
        <v>64.12</v>
      </c>
      <c r="C577" s="5">
        <v>64.17</v>
      </c>
      <c r="D577" s="5">
        <v>62.78</v>
      </c>
      <c r="E577" s="5">
        <v>62.97</v>
      </c>
      <c r="F577" s="5">
        <v>57.940199999999997</v>
      </c>
      <c r="G577" s="7">
        <v>135100</v>
      </c>
      <c r="I577" s="4">
        <f>A582</f>
        <v>45196</v>
      </c>
      <c r="J577" s="10">
        <f>(F582-F577)/F577</f>
        <v>-3.3826255346029142E-2</v>
      </c>
      <c r="K577" s="10">
        <f>[1]SPX_20260609_MULT!J577</f>
        <v>-2.9006041115531365E-2</v>
      </c>
      <c r="L577" s="10">
        <f>LN(F582/F577)</f>
        <v>-3.4411601052230907E-2</v>
      </c>
      <c r="M577" s="10">
        <f>[1]SPX_20260609_MULT!L577</f>
        <v>-2.9435032250363119E-2</v>
      </c>
    </row>
    <row r="578" spans="1:13" x14ac:dyDescent="0.35">
      <c r="A578" s="4">
        <v>45190</v>
      </c>
      <c r="B578" s="5">
        <v>62.73</v>
      </c>
      <c r="C578" s="5">
        <v>62.92</v>
      </c>
      <c r="D578" s="5">
        <v>61.96</v>
      </c>
      <c r="E578" s="5">
        <v>62.49</v>
      </c>
      <c r="F578" s="5">
        <v>57.4985</v>
      </c>
      <c r="G578" s="7">
        <v>160400</v>
      </c>
      <c r="I578" s="4">
        <f>A583</f>
        <v>45197</v>
      </c>
      <c r="J578" s="10">
        <f>(F583-F578)/F578</f>
        <v>-3.6804438376653287E-2</v>
      </c>
      <c r="K578" s="10">
        <f>[1]SPX_20260609_MULT!J578</f>
        <v>-6.9976443418013345E-3</v>
      </c>
      <c r="L578" s="10">
        <f>LN(F583/F578)</f>
        <v>-3.7498812387380294E-2</v>
      </c>
      <c r="M578" s="10">
        <f>[1]SPX_20260609_MULT!L578</f>
        <v>-7.0222426757312233E-3</v>
      </c>
    </row>
    <row r="579" spans="1:13" x14ac:dyDescent="0.35">
      <c r="A579" s="4">
        <v>45191</v>
      </c>
      <c r="B579" s="5">
        <v>62.13</v>
      </c>
      <c r="C579" s="5">
        <v>62.39</v>
      </c>
      <c r="D579" s="5">
        <v>61.93</v>
      </c>
      <c r="E579" s="5">
        <v>61.98</v>
      </c>
      <c r="F579" s="5">
        <v>57.029299999999999</v>
      </c>
      <c r="G579" s="7">
        <v>96600</v>
      </c>
      <c r="I579" s="4">
        <f>A584</f>
        <v>45198</v>
      </c>
      <c r="J579" s="10">
        <f>(F584-F579)/F579</f>
        <v>-3.0170456239161231E-2</v>
      </c>
      <c r="K579" s="10">
        <f>[1]SPX_20260609_MULT!J579</f>
        <v>-7.4096885828046511E-3</v>
      </c>
      <c r="L579" s="10">
        <f>LN(F584/F579)</f>
        <v>-3.0634951008306512E-2</v>
      </c>
      <c r="M579" s="10">
        <f>[1]SPX_20260609_MULT!L579</f>
        <v>-7.4372766892531932E-3</v>
      </c>
    </row>
    <row r="580" spans="1:13" x14ac:dyDescent="0.35">
      <c r="A580" s="4">
        <v>45194</v>
      </c>
      <c r="B580" s="5">
        <v>61.45</v>
      </c>
      <c r="C580" s="5">
        <v>62.35</v>
      </c>
      <c r="D580" s="5">
        <v>61.32</v>
      </c>
      <c r="E580" s="5">
        <v>62.2</v>
      </c>
      <c r="F580" s="5">
        <v>57.231699999999996</v>
      </c>
      <c r="G580" s="7">
        <v>100200</v>
      </c>
      <c r="I580" s="4">
        <f>A585</f>
        <v>45201</v>
      </c>
      <c r="J580" s="10">
        <f>(F585-F580)/F580</f>
        <v>-6.0772264322045265E-2</v>
      </c>
      <c r="K580" s="10">
        <f>[1]SPX_20260609_MULT!J580</f>
        <v>-1.1308467928281999E-2</v>
      </c>
      <c r="L580" s="10">
        <f>LN(F585/F580)</f>
        <v>-6.2697299171050783E-2</v>
      </c>
      <c r="M580" s="10">
        <f>[1]SPX_20260609_MULT!L580</f>
        <v>-1.1372894825226453E-2</v>
      </c>
    </row>
    <row r="581" spans="1:13" x14ac:dyDescent="0.35">
      <c r="A581" s="4">
        <v>45195</v>
      </c>
      <c r="B581" s="5">
        <v>62.09</v>
      </c>
      <c r="C581" s="5">
        <v>62.11</v>
      </c>
      <c r="D581" s="5">
        <v>61.05</v>
      </c>
      <c r="E581" s="5">
        <v>61.14</v>
      </c>
      <c r="F581" s="5">
        <v>56.256399999999999</v>
      </c>
      <c r="G581" s="7">
        <v>131700</v>
      </c>
      <c r="I581" s="4">
        <f>A586</f>
        <v>45202</v>
      </c>
      <c r="J581" s="10">
        <f>(F586-F581)/F581</f>
        <v>-5.6754431495794226E-2</v>
      </c>
      <c r="K581" s="10">
        <f>[1]SPX_20260609_MULT!J581</f>
        <v>-1.0314564789041608E-2</v>
      </c>
      <c r="L581" s="10">
        <f>LN(F586/F581)</f>
        <v>-5.8428618262502841E-2</v>
      </c>
      <c r="M581" s="10">
        <f>[1]SPX_20260609_MULT!L581</f>
        <v>-1.0368128555406572E-2</v>
      </c>
    </row>
    <row r="582" spans="1:13" x14ac:dyDescent="0.35">
      <c r="A582" s="4">
        <v>45196</v>
      </c>
      <c r="B582" s="5">
        <v>61.46</v>
      </c>
      <c r="C582" s="5">
        <v>61.83</v>
      </c>
      <c r="D582" s="5">
        <v>60.72</v>
      </c>
      <c r="E582" s="5">
        <v>60.84</v>
      </c>
      <c r="F582" s="5">
        <v>55.9803</v>
      </c>
      <c r="G582" s="7">
        <v>165000</v>
      </c>
      <c r="I582" s="4">
        <f>A587</f>
        <v>45203</v>
      </c>
      <c r="J582" s="10">
        <f>(F587-F582)/F582</f>
        <v>-2.8106315971868665E-2</v>
      </c>
      <c r="K582" s="10">
        <f>[1]SPX_20260609_MULT!J582</f>
        <v>-2.517200919740508E-3</v>
      </c>
      <c r="L582" s="10">
        <f>LN(F587/F582)</f>
        <v>-2.8508859075851507E-2</v>
      </c>
      <c r="M582" s="10">
        <f>[1]SPX_20260609_MULT!L582</f>
        <v>-2.5203743966135624E-3</v>
      </c>
    </row>
    <row r="583" spans="1:13" x14ac:dyDescent="0.35">
      <c r="A583" s="4">
        <v>45197</v>
      </c>
      <c r="B583" s="5">
        <v>61</v>
      </c>
      <c r="C583" s="5">
        <v>61.57</v>
      </c>
      <c r="D583" s="5">
        <v>60.02</v>
      </c>
      <c r="E583" s="5">
        <v>60.19</v>
      </c>
      <c r="F583" s="5">
        <v>55.382300000000001</v>
      </c>
      <c r="G583" s="7">
        <v>178100</v>
      </c>
      <c r="I583" s="4">
        <f>A588</f>
        <v>45204</v>
      </c>
      <c r="J583" s="10">
        <f>(F588-F583)/F583</f>
        <v>-7.144882029095901E-3</v>
      </c>
      <c r="K583" s="10">
        <f>[1]SPX_20260609_MULT!J583</f>
        <v>-9.6542312415177026E-3</v>
      </c>
      <c r="L583" s="10">
        <f>LN(F588/F583)</f>
        <v>-7.1705289344578963E-3</v>
      </c>
      <c r="M583" s="10">
        <f>[1]SPX_20260609_MULT!L583</f>
        <v>-9.7011354588524504E-3</v>
      </c>
    </row>
    <row r="584" spans="1:13" x14ac:dyDescent="0.35">
      <c r="A584" s="4">
        <v>45198</v>
      </c>
      <c r="B584" s="5">
        <v>60.6</v>
      </c>
      <c r="C584" s="5">
        <v>60.66</v>
      </c>
      <c r="D584" s="5">
        <v>59.69</v>
      </c>
      <c r="E584" s="5">
        <v>60.11</v>
      </c>
      <c r="F584" s="5">
        <v>55.308700000000002</v>
      </c>
      <c r="G584" s="7">
        <v>152100</v>
      </c>
      <c r="I584" s="4">
        <f>A589</f>
        <v>45205</v>
      </c>
      <c r="J584" s="10">
        <f>(F589-F584)/F584</f>
        <v>4.6574951137885448E-3</v>
      </c>
      <c r="K584" s="10">
        <f>[1]SPX_20260609_MULT!J584</f>
        <v>4.7691143885502975E-3</v>
      </c>
      <c r="L584" s="10">
        <f>LN(F589/F584)</f>
        <v>4.6466825434186062E-3</v>
      </c>
      <c r="M584" s="10">
        <f>[1]SPX_20260609_MULT!L584</f>
        <v>4.7577781906531294E-3</v>
      </c>
    </row>
    <row r="585" spans="1:13" x14ac:dyDescent="0.35">
      <c r="A585" s="4">
        <v>45201</v>
      </c>
      <c r="B585" s="5">
        <v>60</v>
      </c>
      <c r="C585" s="5">
        <v>60</v>
      </c>
      <c r="D585" s="5">
        <v>57.55</v>
      </c>
      <c r="E585" s="5">
        <v>58.42</v>
      </c>
      <c r="F585" s="5">
        <v>53.753599999999999</v>
      </c>
      <c r="G585" s="7">
        <v>163600</v>
      </c>
      <c r="I585" s="4">
        <f>A590</f>
        <v>45208</v>
      </c>
      <c r="J585" s="10">
        <f>(F590-F585)/F585</f>
        <v>4.142420228598645E-2</v>
      </c>
      <c r="K585" s="10">
        <f>[1]SPX_20260609_MULT!J585</f>
        <v>1.1022807836442081E-2</v>
      </c>
      <c r="L585" s="10">
        <f>LN(F590/F585)</f>
        <v>4.058920162063763E-2</v>
      </c>
      <c r="M585" s="10">
        <f>[1]SPX_20260609_MULT!L585</f>
        <v>1.0962499463831075E-2</v>
      </c>
    </row>
    <row r="586" spans="1:13" x14ac:dyDescent="0.35">
      <c r="A586" s="4">
        <v>45202</v>
      </c>
      <c r="B586" s="5">
        <v>58.11</v>
      </c>
      <c r="C586" s="5">
        <v>58.11</v>
      </c>
      <c r="D586" s="5">
        <v>56.96</v>
      </c>
      <c r="E586" s="5">
        <v>57.67</v>
      </c>
      <c r="F586" s="5">
        <v>53.063600000000001</v>
      </c>
      <c r="G586" s="7">
        <v>103900</v>
      </c>
      <c r="I586" s="4">
        <f>A591</f>
        <v>45209</v>
      </c>
      <c r="J586" s="10">
        <f>(F591-F586)/F586</f>
        <v>6.0689436826751257E-2</v>
      </c>
      <c r="K586" s="10">
        <f>[1]SPX_20260609_MULT!J586</f>
        <v>3.0450766390392764E-2</v>
      </c>
      <c r="L586" s="10">
        <f>LN(F591/F586)</f>
        <v>5.8919108798405263E-2</v>
      </c>
      <c r="M586" s="10">
        <f>[1]SPX_20260609_MULT!L586</f>
        <v>2.9996343778509921E-2</v>
      </c>
    </row>
    <row r="587" spans="1:13" x14ac:dyDescent="0.35">
      <c r="A587" s="4">
        <v>45203</v>
      </c>
      <c r="B587" s="5">
        <v>57.85</v>
      </c>
      <c r="C587" s="5">
        <v>59.4</v>
      </c>
      <c r="D587" s="5">
        <v>57.06</v>
      </c>
      <c r="E587" s="5">
        <v>59.13</v>
      </c>
      <c r="F587" s="5">
        <v>54.4069</v>
      </c>
      <c r="G587" s="7">
        <v>167200</v>
      </c>
      <c r="I587" s="4">
        <f>A592</f>
        <v>45210</v>
      </c>
      <c r="J587" s="10">
        <f>(F592-F587)/F587</f>
        <v>3.8221255024638474E-2</v>
      </c>
      <c r="K587" s="10">
        <f>[1]SPX_20260609_MULT!J587</f>
        <v>2.6549445910290289E-2</v>
      </c>
      <c r="L587" s="10">
        <f>LN(F592/F587)</f>
        <v>3.7508917159079572E-2</v>
      </c>
      <c r="M587" s="10">
        <f>[1]SPX_20260609_MULT!L587</f>
        <v>2.620312573738506E-2</v>
      </c>
    </row>
    <row r="588" spans="1:13" x14ac:dyDescent="0.35">
      <c r="A588" s="4">
        <v>45204</v>
      </c>
      <c r="B588" s="5">
        <v>58.88</v>
      </c>
      <c r="C588" s="5">
        <v>59.96</v>
      </c>
      <c r="D588" s="5">
        <v>58.83</v>
      </c>
      <c r="E588" s="5">
        <v>59.76</v>
      </c>
      <c r="F588" s="5">
        <v>54.986600000000003</v>
      </c>
      <c r="G588" s="7">
        <v>156600</v>
      </c>
      <c r="I588" s="4">
        <f>A593</f>
        <v>45211</v>
      </c>
      <c r="J588" s="10">
        <f>(F593-F588)/F588</f>
        <v>-1.6731349092325375E-3</v>
      </c>
      <c r="K588" s="10">
        <f>[1]SPX_20260609_MULT!J588</f>
        <v>2.1469216297751319E-2</v>
      </c>
      <c r="L588" s="10">
        <f>LN(F593/F588)</f>
        <v>-1.6745361626535301E-3</v>
      </c>
      <c r="M588" s="10">
        <f>[1]SPX_20260609_MULT!L588</f>
        <v>2.124199903853179E-2</v>
      </c>
    </row>
    <row r="589" spans="1:13" x14ac:dyDescent="0.35">
      <c r="A589" s="4">
        <v>45205</v>
      </c>
      <c r="B589" s="5">
        <v>59.27</v>
      </c>
      <c r="C589" s="5">
        <v>60.8</v>
      </c>
      <c r="D589" s="5">
        <v>58.59</v>
      </c>
      <c r="E589" s="5">
        <v>60.39</v>
      </c>
      <c r="F589" s="5">
        <v>55.566299999999998</v>
      </c>
      <c r="G589" s="7">
        <v>125500</v>
      </c>
      <c r="I589" s="4">
        <f>A594</f>
        <v>45212</v>
      </c>
      <c r="J589" s="10">
        <f>(F594-F589)/F589</f>
        <v>-2.1361868614609893E-2</v>
      </c>
      <c r="K589" s="10">
        <f>[1]SPX_20260609_MULT!J589</f>
        <v>4.4748288267379022E-3</v>
      </c>
      <c r="L589" s="10">
        <f>LN(F594/F589)</f>
        <v>-2.1593335644679666E-2</v>
      </c>
      <c r="M589" s="10">
        <f>[1]SPX_20260609_MULT!L589</f>
        <v>4.4648465484697069E-3</v>
      </c>
    </row>
    <row r="590" spans="1:13" x14ac:dyDescent="0.35">
      <c r="A590" s="4">
        <v>45208</v>
      </c>
      <c r="B590" s="5">
        <v>60.39</v>
      </c>
      <c r="C590" s="5">
        <v>61.17</v>
      </c>
      <c r="D590" s="5">
        <v>60.32</v>
      </c>
      <c r="E590" s="5">
        <v>60.84</v>
      </c>
      <c r="F590" s="5">
        <v>55.9803</v>
      </c>
      <c r="G590" s="7">
        <v>90300</v>
      </c>
      <c r="I590" s="4">
        <f>A595</f>
        <v>45215</v>
      </c>
      <c r="J590" s="10">
        <f>(F595-F590)/F590</f>
        <v>-1.5943108557831921E-2</v>
      </c>
      <c r="K590" s="10">
        <f>[1]SPX_20260609_MULT!J590</f>
        <v>8.7575359342043566E-3</v>
      </c>
      <c r="L590" s="10">
        <f>LN(F595/F590)</f>
        <v>-1.607156709492499E-2</v>
      </c>
      <c r="M590" s="10">
        <f>[1]SPX_20260609_MULT!L590</f>
        <v>8.7194111408621881E-3</v>
      </c>
    </row>
    <row r="591" spans="1:13" x14ac:dyDescent="0.35">
      <c r="A591" s="4">
        <v>45209</v>
      </c>
      <c r="B591" s="5">
        <v>61.16</v>
      </c>
      <c r="C591" s="5">
        <v>61.76</v>
      </c>
      <c r="D591" s="5">
        <v>60.86</v>
      </c>
      <c r="E591" s="5">
        <v>61.17</v>
      </c>
      <c r="F591" s="5">
        <v>56.283999999999999</v>
      </c>
      <c r="G591" s="7">
        <v>75300</v>
      </c>
      <c r="I591" s="4">
        <f>A596</f>
        <v>45216</v>
      </c>
      <c r="J591" s="10">
        <f>(F596-F591)/F591</f>
        <v>-2.1906758581479585E-2</v>
      </c>
      <c r="K591" s="10">
        <f>[1]SPX_20260609_MULT!J591</f>
        <v>3.4325781309621339E-3</v>
      </c>
      <c r="L591" s="10">
        <f>LN(F596/F591)</f>
        <v>-2.2150274618038573E-2</v>
      </c>
      <c r="M591" s="10">
        <f>[1]SPX_20260609_MULT!L591</f>
        <v>3.4267002815937691E-3</v>
      </c>
    </row>
    <row r="592" spans="1:13" x14ac:dyDescent="0.35">
      <c r="A592" s="4">
        <v>45210</v>
      </c>
      <c r="B592" s="5">
        <v>61.45</v>
      </c>
      <c r="C592" s="5">
        <v>61.45</v>
      </c>
      <c r="D592" s="5">
        <v>60.5</v>
      </c>
      <c r="E592" s="5">
        <v>61.39</v>
      </c>
      <c r="F592" s="5">
        <v>56.486400000000003</v>
      </c>
      <c r="G592" s="7">
        <v>75300</v>
      </c>
      <c r="I592" s="4">
        <f>A597</f>
        <v>45217</v>
      </c>
      <c r="J592" s="10">
        <f>(F597-F592)/F592</f>
        <v>-3.958297926580559E-2</v>
      </c>
      <c r="K592" s="10">
        <f>[1]SPX_20260609_MULT!J592</f>
        <v>-1.4245101532112604E-2</v>
      </c>
      <c r="L592" s="10">
        <f>LN(F597/F592)</f>
        <v>-4.0387692245023449E-2</v>
      </c>
      <c r="M592" s="10">
        <f>[1]SPX_20260609_MULT!L592</f>
        <v>-1.4347536956618041E-2</v>
      </c>
    </row>
    <row r="593" spans="1:13" x14ac:dyDescent="0.35">
      <c r="A593" s="4">
        <v>45211</v>
      </c>
      <c r="B593" s="5">
        <v>61.49</v>
      </c>
      <c r="C593" s="5">
        <v>61.49</v>
      </c>
      <c r="D593" s="5">
        <v>59.12</v>
      </c>
      <c r="E593" s="5">
        <v>59.66</v>
      </c>
      <c r="F593" s="5">
        <v>54.894599999999997</v>
      </c>
      <c r="G593" s="7">
        <v>88200</v>
      </c>
      <c r="I593" s="4">
        <f>A598</f>
        <v>45218</v>
      </c>
      <c r="J593" s="10">
        <f>(F598-F593)/F593</f>
        <v>-2.3969570777453444E-2</v>
      </c>
      <c r="K593" s="10">
        <f>[1]SPX_20260609_MULT!J593</f>
        <v>-1.6463522395422259E-2</v>
      </c>
      <c r="L593" s="10">
        <f>LN(F598/F593)</f>
        <v>-2.4261515572934773E-2</v>
      </c>
      <c r="M593" s="10">
        <f>[1]SPX_20260609_MULT!L593</f>
        <v>-1.6600552258132693E-2</v>
      </c>
    </row>
    <row r="594" spans="1:13" x14ac:dyDescent="0.35">
      <c r="A594" s="4">
        <v>45212</v>
      </c>
      <c r="B594" s="5">
        <v>60.3</v>
      </c>
      <c r="C594" s="5">
        <v>60.3</v>
      </c>
      <c r="D594" s="5">
        <v>58.68</v>
      </c>
      <c r="E594" s="5">
        <v>59.1</v>
      </c>
      <c r="F594" s="5">
        <v>54.379300000000001</v>
      </c>
      <c r="G594" s="7">
        <v>84200</v>
      </c>
      <c r="I594" s="4">
        <f>A599</f>
        <v>45219</v>
      </c>
      <c r="J594" s="10">
        <f>(F599-F594)/F594</f>
        <v>-1.725840531231549E-2</v>
      </c>
      <c r="K594" s="10">
        <f>[1]SPX_20260609_MULT!J594</f>
        <v>-2.3942900237207073E-2</v>
      </c>
      <c r="L594" s="10">
        <f>LN(F599/F594)</f>
        <v>-1.7409067565703214E-2</v>
      </c>
      <c r="M594" s="10">
        <f>[1]SPX_20260609_MULT!L594</f>
        <v>-2.4234190425007691E-2</v>
      </c>
    </row>
    <row r="595" spans="1:13" x14ac:dyDescent="0.35">
      <c r="A595" s="4">
        <v>45215</v>
      </c>
      <c r="B595" s="5">
        <v>59.3</v>
      </c>
      <c r="C595" s="5">
        <v>60.11</v>
      </c>
      <c r="D595" s="5">
        <v>58.22</v>
      </c>
      <c r="E595" s="5">
        <v>59.87</v>
      </c>
      <c r="F595" s="5">
        <v>55.087800000000001</v>
      </c>
      <c r="G595" s="7">
        <v>123900</v>
      </c>
      <c r="I595" s="4">
        <f>A600</f>
        <v>45222</v>
      </c>
      <c r="J595" s="10">
        <f>(F600-F595)/F595</f>
        <v>-4.2090989293455172E-2</v>
      </c>
      <c r="K595" s="10">
        <f>[1]SPX_20260609_MULT!J595</f>
        <v>-3.5803189474262545E-2</v>
      </c>
      <c r="L595" s="10">
        <f>LN(F600/F595)</f>
        <v>-4.3002483907661516E-2</v>
      </c>
      <c r="M595" s="10">
        <f>[1]SPX_20260609_MULT!L595</f>
        <v>-3.6459844913060459E-2</v>
      </c>
    </row>
    <row r="596" spans="1:13" x14ac:dyDescent="0.35">
      <c r="A596" s="4">
        <v>45216</v>
      </c>
      <c r="B596" s="5">
        <v>59.56</v>
      </c>
      <c r="C596" s="5">
        <v>60.59</v>
      </c>
      <c r="D596" s="5">
        <v>59.56</v>
      </c>
      <c r="E596" s="5">
        <v>59.83</v>
      </c>
      <c r="F596" s="5">
        <v>55.051000000000002</v>
      </c>
      <c r="G596" s="7">
        <v>118800</v>
      </c>
      <c r="I596" s="4">
        <f>A601</f>
        <v>45223</v>
      </c>
      <c r="J596" s="10">
        <f>(F601-F596)/F596</f>
        <v>-2.4737061997057316E-2</v>
      </c>
      <c r="K596" s="10">
        <f>[1]SPX_20260609_MULT!J596</f>
        <v>-2.8702093263418497E-2</v>
      </c>
      <c r="L596" s="10">
        <f>LN(F601/F596)</f>
        <v>-2.5048164338387333E-2</v>
      </c>
      <c r="M596" s="10">
        <f>[1]SPX_20260609_MULT!L596</f>
        <v>-2.9122053691399963E-2</v>
      </c>
    </row>
    <row r="597" spans="1:13" x14ac:dyDescent="0.35">
      <c r="A597" s="4">
        <v>45217</v>
      </c>
      <c r="B597" s="5">
        <v>59.35</v>
      </c>
      <c r="C597" s="5">
        <v>59.61</v>
      </c>
      <c r="D597" s="5">
        <v>58.47</v>
      </c>
      <c r="E597" s="5">
        <v>58.96</v>
      </c>
      <c r="F597" s="5">
        <v>54.250500000000002</v>
      </c>
      <c r="G597" s="7">
        <v>86800</v>
      </c>
      <c r="I597" s="4">
        <f>A602</f>
        <v>45224</v>
      </c>
      <c r="J597" s="10">
        <f>(F602-F597)/F597</f>
        <v>-8.9897788960471101E-3</v>
      </c>
      <c r="K597" s="10">
        <f>[1]SPX_20260609_MULT!J597</f>
        <v>-2.9627334408117968E-2</v>
      </c>
      <c r="L597" s="10">
        <f>LN(F602/F597)</f>
        <v>-9.0304307760205437E-3</v>
      </c>
      <c r="M597" s="10">
        <f>[1]SPX_20260609_MULT!L597</f>
        <v>-3.0075089935463942E-2</v>
      </c>
    </row>
    <row r="598" spans="1:13" x14ac:dyDescent="0.35">
      <c r="A598" s="4">
        <v>45218</v>
      </c>
      <c r="B598" s="5">
        <v>58.95</v>
      </c>
      <c r="C598" s="5">
        <v>59.17</v>
      </c>
      <c r="D598" s="5">
        <v>58.01</v>
      </c>
      <c r="E598" s="5">
        <v>58.23</v>
      </c>
      <c r="F598" s="5">
        <v>53.578800000000001</v>
      </c>
      <c r="G598" s="7">
        <v>131500</v>
      </c>
      <c r="I598" s="4">
        <f>A603</f>
        <v>45225</v>
      </c>
      <c r="J598" s="10">
        <f>(F603-F598)/F598</f>
        <v>2.2497704315886085E-2</v>
      </c>
      <c r="K598" s="10">
        <f>[1]SPX_20260609_MULT!J598</f>
        <v>-3.2905563347358682E-2</v>
      </c>
      <c r="L598" s="10">
        <f>LN(F603/F598)</f>
        <v>2.2248363764461758E-2</v>
      </c>
      <c r="M598" s="10">
        <f>[1]SPX_20260609_MULT!L598</f>
        <v>-3.3459128883933278E-2</v>
      </c>
    </row>
    <row r="599" spans="1:13" x14ac:dyDescent="0.35">
      <c r="A599" s="4">
        <v>45219</v>
      </c>
      <c r="B599" s="5">
        <v>58.44</v>
      </c>
      <c r="C599" s="5">
        <v>58.7</v>
      </c>
      <c r="D599" s="5">
        <v>57.87</v>
      </c>
      <c r="E599" s="5">
        <v>58.08</v>
      </c>
      <c r="F599" s="5">
        <v>53.440800000000003</v>
      </c>
      <c r="G599" s="7">
        <v>222500</v>
      </c>
      <c r="I599" s="4">
        <f>A604</f>
        <v>45226</v>
      </c>
      <c r="J599" s="10">
        <f>(F604-F599)/F599</f>
        <v>1.0158904806814193E-2</v>
      </c>
      <c r="K599" s="10">
        <f>[1]SPX_20260609_MULT!J599</f>
        <v>-2.528078835646436E-2</v>
      </c>
      <c r="L599" s="10">
        <f>LN(F604/F599)</f>
        <v>1.010764996976221E-2</v>
      </c>
      <c r="M599" s="10">
        <f>[1]SPX_20260609_MULT!L599</f>
        <v>-2.5605837518726197E-2</v>
      </c>
    </row>
    <row r="600" spans="1:13" x14ac:dyDescent="0.35">
      <c r="A600" s="4">
        <v>45222</v>
      </c>
      <c r="B600" s="5">
        <v>57.64</v>
      </c>
      <c r="C600" s="5">
        <v>58.2</v>
      </c>
      <c r="D600" s="5">
        <v>57.21</v>
      </c>
      <c r="E600" s="5">
        <v>57.35</v>
      </c>
      <c r="F600" s="5">
        <v>52.769100000000002</v>
      </c>
      <c r="G600" s="7">
        <v>124100</v>
      </c>
      <c r="I600" s="4">
        <f>A605</f>
        <v>45229</v>
      </c>
      <c r="J600" s="10">
        <f>(F605-F600)/F600</f>
        <v>6.6783401649829099E-2</v>
      </c>
      <c r="K600" s="10">
        <f>[1]SPX_20260609_MULT!J600</f>
        <v>-1.1908874471193005E-2</v>
      </c>
      <c r="L600" s="10">
        <f>LN(F605/F600)</f>
        <v>6.4647954196270466E-2</v>
      </c>
      <c r="M600" s="10">
        <f>[1]SPX_20260609_MULT!L600</f>
        <v>-1.1980353170801603E-2</v>
      </c>
    </row>
    <row r="601" spans="1:13" x14ac:dyDescent="0.35">
      <c r="A601" s="4">
        <v>45223</v>
      </c>
      <c r="B601" s="5">
        <v>58.05</v>
      </c>
      <c r="C601" s="5">
        <v>58.59</v>
      </c>
      <c r="D601" s="5">
        <v>57.87</v>
      </c>
      <c r="E601" s="5">
        <v>58.35</v>
      </c>
      <c r="F601" s="5">
        <v>53.6892</v>
      </c>
      <c r="G601" s="7">
        <v>85500</v>
      </c>
      <c r="I601" s="4">
        <f>A606</f>
        <v>45230</v>
      </c>
      <c r="J601" s="10">
        <f>(F606-F601)/F601</f>
        <v>7.0779598131467794E-2</v>
      </c>
      <c r="K601" s="10">
        <f>[1]SPX_20260609_MULT!J601</f>
        <v>-1.2684664914274857E-2</v>
      </c>
      <c r="L601" s="10">
        <f>LN(F606/F601)</f>
        <v>6.8386979560873765E-2</v>
      </c>
      <c r="M601" s="10">
        <f>[1]SPX_20260609_MULT!L601</f>
        <v>-1.2765802138832763E-2</v>
      </c>
    </row>
    <row r="602" spans="1:13" x14ac:dyDescent="0.35">
      <c r="A602" s="4">
        <v>45224</v>
      </c>
      <c r="B602" s="5">
        <v>58.8</v>
      </c>
      <c r="C602" s="5">
        <v>60.86</v>
      </c>
      <c r="D602" s="5">
        <v>57.8</v>
      </c>
      <c r="E602" s="5">
        <v>58.43</v>
      </c>
      <c r="F602" s="5">
        <v>53.762799999999999</v>
      </c>
      <c r="G602" s="7">
        <v>108300</v>
      </c>
      <c r="I602" s="4">
        <f>A607</f>
        <v>45231</v>
      </c>
      <c r="J602" s="10">
        <f>(F607-F602)/F602</f>
        <v>7.3080271116831755E-2</v>
      </c>
      <c r="K602" s="10">
        <f>[1]SPX_20260609_MULT!J602</f>
        <v>1.2202700411056719E-2</v>
      </c>
      <c r="L602" s="10">
        <f>LN(F607/F602)</f>
        <v>7.053327083816141E-2</v>
      </c>
      <c r="M602" s="10">
        <f>[1]SPX_20260609_MULT!L602</f>
        <v>1.2128847657408435E-2</v>
      </c>
    </row>
    <row r="603" spans="1:13" x14ac:dyDescent="0.35">
      <c r="A603" s="4">
        <v>45225</v>
      </c>
      <c r="B603" s="5">
        <v>58.88</v>
      </c>
      <c r="C603" s="5">
        <v>59.84</v>
      </c>
      <c r="D603" s="5">
        <v>57.91</v>
      </c>
      <c r="E603" s="5">
        <v>59.54</v>
      </c>
      <c r="F603" s="5">
        <v>54.784199999999998</v>
      </c>
      <c r="G603" s="7">
        <v>103500</v>
      </c>
      <c r="I603" s="4">
        <f>A608</f>
        <v>45232</v>
      </c>
      <c r="J603" s="10">
        <f>(F608-F603)/F603</f>
        <v>6.9196958247085855E-2</v>
      </c>
      <c r="K603" s="10">
        <f>[1]SPX_20260609_MULT!J603</f>
        <v>4.364026172100674E-2</v>
      </c>
      <c r="L603" s="10">
        <f>LN(F608/F603)</f>
        <v>6.6907860391829291E-2</v>
      </c>
      <c r="M603" s="10">
        <f>[1]SPX_20260609_MULT!L603</f>
        <v>4.2714853184599999E-2</v>
      </c>
    </row>
    <row r="604" spans="1:13" x14ac:dyDescent="0.35">
      <c r="A604" s="4">
        <v>45226</v>
      </c>
      <c r="B604" s="5">
        <v>59.36</v>
      </c>
      <c r="C604" s="5">
        <v>59.36</v>
      </c>
      <c r="D604" s="5">
        <v>58.37</v>
      </c>
      <c r="E604" s="5">
        <v>58.67</v>
      </c>
      <c r="F604" s="5">
        <v>53.983699999999999</v>
      </c>
      <c r="G604" s="7">
        <v>241800</v>
      </c>
      <c r="I604" s="4">
        <f>A609</f>
        <v>45233</v>
      </c>
      <c r="J604" s="10">
        <f>(F609-F604)/F604</f>
        <v>0.11454383452782974</v>
      </c>
      <c r="K604" s="10">
        <f>[1]SPX_20260609_MULT!J604</f>
        <v>5.8525149342294892E-2</v>
      </c>
      <c r="L604" s="10">
        <f>LN(F609/F604)</f>
        <v>0.10844520418548409</v>
      </c>
      <c r="M604" s="10">
        <f>[1]SPX_20260609_MULT!L604</f>
        <v>5.6876570726965885E-2</v>
      </c>
    </row>
    <row r="605" spans="1:13" x14ac:dyDescent="0.35">
      <c r="A605" s="4">
        <v>45229</v>
      </c>
      <c r="B605" s="5">
        <v>61.58</v>
      </c>
      <c r="C605" s="5">
        <v>62.39</v>
      </c>
      <c r="D605" s="5">
        <v>59.98</v>
      </c>
      <c r="E605" s="5">
        <v>61.18</v>
      </c>
      <c r="F605" s="5">
        <v>56.293199999999999</v>
      </c>
      <c r="G605" s="7">
        <v>212900</v>
      </c>
      <c r="I605" s="4">
        <f>A610</f>
        <v>45236</v>
      </c>
      <c r="J605" s="10">
        <f>(F610-F605)/F605</f>
        <v>6.3721728379271383E-2</v>
      </c>
      <c r="K605" s="10">
        <f>[1]SPX_20260609_MULT!J605</f>
        <v>4.7796691375998387E-2</v>
      </c>
      <c r="L605" s="10">
        <f>LN(F610/F605)</f>
        <v>6.1773823235480127E-2</v>
      </c>
      <c r="M605" s="10">
        <f>[1]SPX_20260609_MULT!L605</f>
        <v>4.6689570300413853E-2</v>
      </c>
    </row>
    <row r="606" spans="1:13" x14ac:dyDescent="0.35">
      <c r="A606" s="4">
        <v>45230</v>
      </c>
      <c r="B606" s="5">
        <v>61.12</v>
      </c>
      <c r="C606" s="5">
        <v>62.53</v>
      </c>
      <c r="D606" s="5">
        <v>60.59</v>
      </c>
      <c r="E606" s="5">
        <v>62.48</v>
      </c>
      <c r="F606" s="5">
        <v>57.4893</v>
      </c>
      <c r="G606" s="7">
        <v>155200</v>
      </c>
      <c r="I606" s="4">
        <f>A611</f>
        <v>45237</v>
      </c>
      <c r="J606" s="10">
        <f>(F611-F606)/F606</f>
        <v>2.5328191506941281E-2</v>
      </c>
      <c r="K606" s="10">
        <f>[1]SPX_20260609_MULT!J606</f>
        <v>4.4012615957490425E-2</v>
      </c>
      <c r="L606" s="10">
        <f>LN(F611/F606)</f>
        <v>2.5012748177545903E-2</v>
      </c>
      <c r="M606" s="10">
        <f>[1]SPX_20260609_MULT!L606</f>
        <v>4.3071573637902844E-2</v>
      </c>
    </row>
    <row r="607" spans="1:13" x14ac:dyDescent="0.35">
      <c r="A607" s="4">
        <v>45231</v>
      </c>
      <c r="B607" s="5">
        <v>62.67</v>
      </c>
      <c r="C607" s="5">
        <v>62.92</v>
      </c>
      <c r="D607" s="5">
        <v>61.65</v>
      </c>
      <c r="E607" s="5">
        <v>62.7</v>
      </c>
      <c r="F607" s="5">
        <v>57.691800000000001</v>
      </c>
      <c r="G607" s="7">
        <v>126600</v>
      </c>
      <c r="I607" s="4">
        <f>A612</f>
        <v>45238</v>
      </c>
      <c r="J607" s="10">
        <f>(F612-F607)/F607</f>
        <v>2.7958912705097969E-3</v>
      </c>
      <c r="K607" s="10">
        <f>[1]SPX_20260609_MULT!J607</f>
        <v>3.4196482049819496E-2</v>
      </c>
      <c r="L607" s="10">
        <f>LN(F612/F607)</f>
        <v>2.7919900364372901E-3</v>
      </c>
      <c r="M607" s="10">
        <f>[1]SPX_20260609_MULT!L607</f>
        <v>3.3624779359249318E-2</v>
      </c>
    </row>
    <row r="608" spans="1:13" x14ac:dyDescent="0.35">
      <c r="A608" s="4">
        <v>45232</v>
      </c>
      <c r="B608" s="5">
        <v>63.12</v>
      </c>
      <c r="C608" s="5">
        <v>63.92</v>
      </c>
      <c r="D608" s="5">
        <v>62.74</v>
      </c>
      <c r="E608" s="5">
        <v>63.66</v>
      </c>
      <c r="F608" s="5">
        <v>58.575099999999999</v>
      </c>
      <c r="G608" s="7">
        <v>124500</v>
      </c>
      <c r="I608" s="4">
        <f>A613</f>
        <v>45239</v>
      </c>
      <c r="J608" s="10">
        <f>(F613-F608)/F608</f>
        <v>-1.8647855488082846E-2</v>
      </c>
      <c r="K608" s="10">
        <f>[1]SPX_20260609_MULT!J608</f>
        <v>6.8484965351867655E-3</v>
      </c>
      <c r="L608" s="10">
        <f>LN(F613/F608)</f>
        <v>-1.8823918985287295E-2</v>
      </c>
      <c r="M608" s="10">
        <f>[1]SPX_20260609_MULT!L608</f>
        <v>6.8251521050167515E-3</v>
      </c>
    </row>
    <row r="609" spans="1:13" x14ac:dyDescent="0.35">
      <c r="A609" s="4">
        <v>45233</v>
      </c>
      <c r="B609" s="5">
        <v>64.489999999999995</v>
      </c>
      <c r="C609" s="5">
        <v>66.09</v>
      </c>
      <c r="D609" s="5">
        <v>63.81</v>
      </c>
      <c r="E609" s="5">
        <v>65</v>
      </c>
      <c r="F609" s="5">
        <v>60.167200000000001</v>
      </c>
      <c r="G609" s="7">
        <v>150700</v>
      </c>
      <c r="I609" s="4">
        <f>A614</f>
        <v>45240</v>
      </c>
      <c r="J609" s="10">
        <f>(F614-F609)/F609</f>
        <v>-4.9999002778922705E-2</v>
      </c>
      <c r="K609" s="10">
        <f>[1]SPX_20260609_MULT!J609</f>
        <v>1.3055521737887543E-2</v>
      </c>
      <c r="L609" s="10">
        <f>LN(F614/F609)</f>
        <v>-5.1292244681704277E-2</v>
      </c>
      <c r="M609" s="10">
        <f>[1]SPX_20260609_MULT!L609</f>
        <v>1.2971032982628928E-2</v>
      </c>
    </row>
    <row r="610" spans="1:13" x14ac:dyDescent="0.35">
      <c r="A610" s="4">
        <v>45236</v>
      </c>
      <c r="B610" s="5">
        <v>64.540000000000006</v>
      </c>
      <c r="C610" s="5">
        <v>65.08</v>
      </c>
      <c r="D610" s="5">
        <v>64.349999999999994</v>
      </c>
      <c r="E610" s="5">
        <v>64.69</v>
      </c>
      <c r="F610" s="5">
        <v>59.880299999999998</v>
      </c>
      <c r="G610" s="7">
        <v>126500</v>
      </c>
      <c r="I610" s="4">
        <f>A615</f>
        <v>45243</v>
      </c>
      <c r="J610" s="10">
        <f>(F615-F610)/F610</f>
        <v>-4.7611651912231552E-2</v>
      </c>
      <c r="K610" s="10">
        <f>[1]SPX_20260609_MULT!J610</f>
        <v>1.0437473373675605E-2</v>
      </c>
      <c r="L610" s="10">
        <f>LN(F615/F610)</f>
        <v>-4.8782398707426462E-2</v>
      </c>
      <c r="M610" s="10">
        <f>[1]SPX_20260609_MULT!L610</f>
        <v>1.0383379028404884E-2</v>
      </c>
    </row>
    <row r="611" spans="1:13" x14ac:dyDescent="0.35">
      <c r="A611" s="4">
        <v>45237</v>
      </c>
      <c r="B611" s="5">
        <v>64.42</v>
      </c>
      <c r="C611" s="5">
        <v>64.42</v>
      </c>
      <c r="D611" s="5">
        <v>63.35</v>
      </c>
      <c r="E611" s="5">
        <v>63.68</v>
      </c>
      <c r="F611" s="5">
        <v>58.945399999999999</v>
      </c>
      <c r="G611" s="7">
        <v>72900</v>
      </c>
      <c r="I611" s="4">
        <f>A616</f>
        <v>45244</v>
      </c>
      <c r="J611" s="10">
        <f>(F616-F611)/F611</f>
        <v>2.7951290516308385E-2</v>
      </c>
      <c r="K611" s="10">
        <f>[1]SPX_20260609_MULT!J611</f>
        <v>2.6795367848276554E-2</v>
      </c>
      <c r="L611" s="10">
        <f>LN(F616/F611)</f>
        <v>2.7567783144137673E-2</v>
      </c>
      <c r="M611" s="10">
        <f>[1]SPX_20260609_MULT!L611</f>
        <v>2.6442658754455031E-2</v>
      </c>
    </row>
    <row r="612" spans="1:13" x14ac:dyDescent="0.35">
      <c r="A612" s="4">
        <v>45238</v>
      </c>
      <c r="B612" s="5">
        <v>63.38</v>
      </c>
      <c r="C612" s="5">
        <v>63.38</v>
      </c>
      <c r="D612" s="5">
        <v>61.99</v>
      </c>
      <c r="E612" s="5">
        <v>62.5</v>
      </c>
      <c r="F612" s="5">
        <v>57.853099999999998</v>
      </c>
      <c r="G612" s="7">
        <v>91900</v>
      </c>
      <c r="I612" s="4">
        <f>A617</f>
        <v>45245</v>
      </c>
      <c r="J612" s="10">
        <f>(F617-F612)/F612</f>
        <v>3.9519057751442953E-2</v>
      </c>
      <c r="K612" s="10">
        <f>[1]SPX_20260609_MULT!J612</f>
        <v>2.7402722810760342E-2</v>
      </c>
      <c r="L612" s="10">
        <f>LN(F617/F612)</f>
        <v>3.875816172309441E-2</v>
      </c>
      <c r="M612" s="10">
        <f>[1]SPX_20260609_MULT!L612</f>
        <v>2.703398924292482E-2</v>
      </c>
    </row>
    <row r="613" spans="1:13" x14ac:dyDescent="0.35">
      <c r="A613" s="4">
        <v>45239</v>
      </c>
      <c r="B613" s="5">
        <v>62.92</v>
      </c>
      <c r="C613" s="5">
        <v>62.92</v>
      </c>
      <c r="D613" s="5">
        <v>61.74</v>
      </c>
      <c r="E613" s="5">
        <v>62.1</v>
      </c>
      <c r="F613" s="5">
        <v>57.482799999999997</v>
      </c>
      <c r="G613" s="7">
        <v>185700</v>
      </c>
      <c r="I613" s="4">
        <f>A618</f>
        <v>45246</v>
      </c>
      <c r="J613" s="10">
        <f>(F618-F613)/F613</f>
        <v>4.3800928277676128E-2</v>
      </c>
      <c r="K613" s="10">
        <f>[1]SPX_20260609_MULT!J613</f>
        <v>3.7008774609618059E-2</v>
      </c>
      <c r="L613" s="10">
        <f>LN(F618/F613)</f>
        <v>4.2868789552011358E-2</v>
      </c>
      <c r="M613" s="10">
        <f>[1]SPX_20260609_MULT!L613</f>
        <v>3.6340390744492537E-2</v>
      </c>
    </row>
    <row r="614" spans="1:13" x14ac:dyDescent="0.35">
      <c r="A614" s="4">
        <v>45240</v>
      </c>
      <c r="B614" s="5">
        <v>62.55</v>
      </c>
      <c r="C614" s="5">
        <v>62.64</v>
      </c>
      <c r="D614" s="5">
        <v>61.7</v>
      </c>
      <c r="E614" s="5">
        <v>61.75</v>
      </c>
      <c r="F614" s="5">
        <v>57.158900000000003</v>
      </c>
      <c r="G614" s="7">
        <v>114500</v>
      </c>
      <c r="I614" s="4">
        <f>A619</f>
        <v>45247</v>
      </c>
      <c r="J614" s="10">
        <f>(F619-F614)/F614</f>
        <v>5.8946200854110127E-2</v>
      </c>
      <c r="K614" s="10">
        <f>[1]SPX_20260609_MULT!J614</f>
        <v>2.2372463450572914E-2</v>
      </c>
      <c r="L614" s="10">
        <f>LN(F619/F614)</f>
        <v>5.7274263491333771E-2</v>
      </c>
      <c r="M614" s="10">
        <f>[1]SPX_20260609_MULT!L614</f>
        <v>2.2125871033682108E-2</v>
      </c>
    </row>
    <row r="615" spans="1:13" x14ac:dyDescent="0.35">
      <c r="A615" s="4">
        <v>45243</v>
      </c>
      <c r="B615" s="5">
        <v>61.44</v>
      </c>
      <c r="C615" s="5">
        <v>62.06</v>
      </c>
      <c r="D615" s="5">
        <v>60.83</v>
      </c>
      <c r="E615" s="5">
        <v>61.61</v>
      </c>
      <c r="F615" s="5">
        <v>57.029299999999999</v>
      </c>
      <c r="G615" s="7">
        <v>158500</v>
      </c>
      <c r="I615" s="4">
        <f>A620</f>
        <v>45250</v>
      </c>
      <c r="J615" s="10">
        <f>(F620-F615)/F615</f>
        <v>4.8043724892292188E-2</v>
      </c>
      <c r="K615" s="10">
        <f>[1]SPX_20260609_MULT!J615</f>
        <v>3.0789655825714614E-2</v>
      </c>
      <c r="L615" s="10">
        <f>LN(F620/F615)</f>
        <v>4.6925307253972287E-2</v>
      </c>
      <c r="M615" s="10">
        <f>[1]SPX_20260609_MULT!L615</f>
        <v>3.0325164652312619E-2</v>
      </c>
    </row>
    <row r="616" spans="1:13" x14ac:dyDescent="0.35">
      <c r="A616" s="4">
        <v>45244</v>
      </c>
      <c r="B616" s="5">
        <v>63.08</v>
      </c>
      <c r="C616" s="5">
        <v>65.599999999999994</v>
      </c>
      <c r="D616" s="5">
        <v>63.08</v>
      </c>
      <c r="E616" s="5">
        <v>65.459999999999994</v>
      </c>
      <c r="F616" s="5">
        <v>60.593000000000004</v>
      </c>
      <c r="G616" s="7">
        <v>133500</v>
      </c>
      <c r="I616" s="4">
        <f>A621</f>
        <v>45251</v>
      </c>
      <c r="J616" s="10">
        <f>(F621-F616)/F616</f>
        <v>-1.8637466374003608E-2</v>
      </c>
      <c r="K616" s="10">
        <f>[1]SPX_20260609_MULT!J616</f>
        <v>9.4511862690488304E-3</v>
      </c>
      <c r="L616" s="10">
        <f>LN(F621/F616)</f>
        <v>-1.8813332511160345E-2</v>
      </c>
      <c r="M616" s="10">
        <f>[1]SPX_20260609_MULT!L616</f>
        <v>9.406803237156534E-3</v>
      </c>
    </row>
    <row r="617" spans="1:13" x14ac:dyDescent="0.35">
      <c r="A617" s="4">
        <v>45245</v>
      </c>
      <c r="B617" s="5">
        <v>65.06</v>
      </c>
      <c r="C617" s="5">
        <v>66.180000000000007</v>
      </c>
      <c r="D617" s="5">
        <v>64.64</v>
      </c>
      <c r="E617" s="5">
        <v>64.97</v>
      </c>
      <c r="F617" s="5">
        <v>60.139400000000002</v>
      </c>
      <c r="G617" s="7">
        <v>114500</v>
      </c>
      <c r="I617" s="4">
        <f>A622</f>
        <v>45252</v>
      </c>
      <c r="J617" s="10">
        <f>(F622-F617)/F617</f>
        <v>-1.6927338816151198E-3</v>
      </c>
      <c r="K617" s="10">
        <f>[1]SPX_20260609_MULT!J617</f>
        <v>1.1934628769468221E-2</v>
      </c>
      <c r="L617" s="10">
        <f>LN(F622/F617)</f>
        <v>-1.6941681744247045E-3</v>
      </c>
      <c r="M617" s="10">
        <f>[1]SPX_20260609_MULT!L617</f>
        <v>1.1863972701256697E-2</v>
      </c>
    </row>
    <row r="618" spans="1:13" x14ac:dyDescent="0.35">
      <c r="A618" s="4">
        <v>45246</v>
      </c>
      <c r="B618" s="5">
        <v>65.45</v>
      </c>
      <c r="C618" s="5">
        <v>65.45</v>
      </c>
      <c r="D618" s="5">
        <v>64.67</v>
      </c>
      <c r="E618" s="5">
        <v>64.819999999999993</v>
      </c>
      <c r="F618" s="5">
        <v>60.000599999999999</v>
      </c>
      <c r="G618" s="7">
        <v>71200</v>
      </c>
      <c r="I618" s="4">
        <f>A623</f>
        <v>45254</v>
      </c>
      <c r="J618" s="10">
        <f>(F623-F619)/F619</f>
        <v>-3.3637213728477233E-3</v>
      </c>
      <c r="K618" s="10">
        <f>[1]SPX_20260609_MULT!J618</f>
        <v>1.0039787152028414E-2</v>
      </c>
      <c r="L618" s="10">
        <f>LN(F623/F619)</f>
        <v>-3.3693914020876512E-3</v>
      </c>
      <c r="M618" s="10">
        <f>[1]SPX_20260609_MULT!L618</f>
        <v>9.9897232971056307E-3</v>
      </c>
    </row>
    <row r="619" spans="1:13" x14ac:dyDescent="0.35">
      <c r="A619" s="4">
        <v>45247</v>
      </c>
      <c r="B619" s="5">
        <v>65.19</v>
      </c>
      <c r="C619" s="5">
        <v>65.540000000000006</v>
      </c>
      <c r="D619" s="5">
        <v>64.8</v>
      </c>
      <c r="E619" s="5">
        <v>65.39</v>
      </c>
      <c r="F619" s="5">
        <v>60.528199999999998</v>
      </c>
      <c r="G619" s="7">
        <v>137300</v>
      </c>
      <c r="I619" s="4">
        <f>A624</f>
        <v>45257</v>
      </c>
      <c r="J619" s="10">
        <f>(F624-F620)/F620</f>
        <v>7.8987170649766885E-3</v>
      </c>
      <c r="K619" s="10">
        <f>[1]SPX_20260609_MULT!J619</f>
        <v>6.7078187155638334E-4</v>
      </c>
      <c r="L619" s="10">
        <f>LN(F624/F620)</f>
        <v>7.8676854986080465E-3</v>
      </c>
      <c r="M619" s="10">
        <f>[1]SPX_20260609_MULT!L619</f>
        <v>6.7055699795187098E-4</v>
      </c>
    </row>
    <row r="620" spans="1:13" x14ac:dyDescent="0.35">
      <c r="A620" s="4">
        <v>45250</v>
      </c>
      <c r="B620" s="5">
        <v>65.39</v>
      </c>
      <c r="C620" s="5">
        <v>65.39</v>
      </c>
      <c r="D620" s="5">
        <v>64.06</v>
      </c>
      <c r="E620" s="5">
        <v>64.569999999999993</v>
      </c>
      <c r="F620" s="5">
        <v>59.769199999999998</v>
      </c>
      <c r="G620" s="7">
        <v>80000</v>
      </c>
      <c r="I620" s="4">
        <f>A625</f>
        <v>45258</v>
      </c>
      <c r="J620" s="10">
        <f>(F625-F621)/F621</f>
        <v>7.160671132135997E-3</v>
      </c>
      <c r="K620" s="10">
        <f>[1]SPX_20260609_MULT!J620</f>
        <v>3.6799253376328107E-3</v>
      </c>
      <c r="L620" s="10">
        <f>LN(F625/F621)</f>
        <v>7.1351552613686444E-3</v>
      </c>
      <c r="M620" s="10">
        <f>[1]SPX_20260609_MULT!L620</f>
        <v>3.6731709776761565E-3</v>
      </c>
    </row>
    <row r="621" spans="1:13" x14ac:dyDescent="0.35">
      <c r="A621" s="4">
        <v>45251</v>
      </c>
      <c r="B621" s="5">
        <v>64.569999999999993</v>
      </c>
      <c r="C621" s="5">
        <v>64.569999999999993</v>
      </c>
      <c r="D621" s="5">
        <v>63.45</v>
      </c>
      <c r="E621" s="5">
        <v>64.239999999999995</v>
      </c>
      <c r="F621" s="5">
        <v>59.463700000000003</v>
      </c>
      <c r="G621" s="7">
        <v>89600</v>
      </c>
      <c r="I621" s="4">
        <f>A626</f>
        <v>45259</v>
      </c>
      <c r="J621" s="10">
        <f>(F626-F622)/F622</f>
        <v>-6.7840819752954702E-3</v>
      </c>
      <c r="K621" s="10">
        <f>[1]SPX_20260609_MULT!J621</f>
        <v>-1.3255439047902991E-3</v>
      </c>
      <c r="L621" s="10">
        <f>LN(F626/F622)</f>
        <v>-6.8071984681952295E-3</v>
      </c>
      <c r="M621" s="10">
        <f>[1]SPX_20260609_MULT!L621</f>
        <v>-1.3264232152410684E-3</v>
      </c>
    </row>
    <row r="622" spans="1:13" x14ac:dyDescent="0.35">
      <c r="A622" s="4">
        <v>45252</v>
      </c>
      <c r="B622" s="5">
        <v>64.680000000000007</v>
      </c>
      <c r="C622" s="5">
        <v>64.86</v>
      </c>
      <c r="D622" s="5">
        <v>64.22</v>
      </c>
      <c r="E622" s="5">
        <v>64.86</v>
      </c>
      <c r="F622" s="5">
        <v>60.037599999999998</v>
      </c>
      <c r="G622" s="7">
        <v>85600</v>
      </c>
      <c r="I622" s="4">
        <f>A627</f>
        <v>45260</v>
      </c>
      <c r="J622" s="10">
        <f>(F627-F622)/F622</f>
        <v>1.2025797167108634E-2</v>
      </c>
      <c r="K622" s="10">
        <f>[1]SPX_20260609_MULT!J622</f>
        <v>2.4535071510569171E-3</v>
      </c>
      <c r="L622" s="10">
        <f>LN(F627/F622)</f>
        <v>1.1954061812223414E-2</v>
      </c>
      <c r="M622" s="10">
        <f>[1]SPX_20260609_MULT!L622</f>
        <v>2.4505022164688691E-3</v>
      </c>
    </row>
    <row r="623" spans="1:13" x14ac:dyDescent="0.35">
      <c r="A623" s="4">
        <v>45254</v>
      </c>
      <c r="B623" s="5">
        <v>64.819999999999993</v>
      </c>
      <c r="C623" s="5">
        <v>65.17</v>
      </c>
      <c r="D623" s="5">
        <v>64.62</v>
      </c>
      <c r="E623" s="5">
        <v>65.17</v>
      </c>
      <c r="F623" s="5">
        <v>60.324599999999997</v>
      </c>
      <c r="G623" s="7">
        <v>24200</v>
      </c>
      <c r="I623" s="4">
        <f>A628</f>
        <v>45261</v>
      </c>
      <c r="J623" s="10">
        <f>(F628-F623)/F623</f>
        <v>2.68530582879953E-2</v>
      </c>
      <c r="K623" s="10">
        <f>[1]SPX_20260609_MULT!J623</f>
        <v>7.7401776458951724E-3</v>
      </c>
      <c r="L623" s="10">
        <f>LN(F628/F623)</f>
        <v>2.6498842119630561E-2</v>
      </c>
      <c r="M623" s="10">
        <f>[1]SPX_20260609_MULT!L623</f>
        <v>7.7103761513589364E-3</v>
      </c>
    </row>
    <row r="624" spans="1:13" x14ac:dyDescent="0.35">
      <c r="A624" s="4">
        <v>45257</v>
      </c>
      <c r="B624" s="5">
        <v>64.89</v>
      </c>
      <c r="C624" s="5">
        <v>65.44</v>
      </c>
      <c r="D624" s="5">
        <v>64.400000000000006</v>
      </c>
      <c r="E624" s="5">
        <v>65.08</v>
      </c>
      <c r="F624" s="5">
        <v>60.241300000000003</v>
      </c>
      <c r="G624" s="7">
        <v>89600</v>
      </c>
      <c r="I624" s="4">
        <f>A629</f>
        <v>45264</v>
      </c>
      <c r="J624" s="10">
        <f>(F629-F624)/F624</f>
        <v>4.8402009916784616E-2</v>
      </c>
      <c r="K624" s="10">
        <f>[1]SPX_20260609_MULT!J624</f>
        <v>4.2522572920688827E-3</v>
      </c>
      <c r="L624" s="10">
        <f>LN(F629/F624)</f>
        <v>4.7267109593075625E-2</v>
      </c>
      <c r="M624" s="10">
        <f>[1]SPX_20260609_MULT!L624</f>
        <v>4.2432419939057676E-3</v>
      </c>
    </row>
    <row r="625" spans="1:13" x14ac:dyDescent="0.35">
      <c r="A625" s="4">
        <v>45258</v>
      </c>
      <c r="B625" s="5">
        <v>64.75</v>
      </c>
      <c r="C625" s="5">
        <v>65.55</v>
      </c>
      <c r="D625" s="5">
        <v>64.41</v>
      </c>
      <c r="E625" s="5">
        <v>64.7</v>
      </c>
      <c r="F625" s="5">
        <v>59.889499999999998</v>
      </c>
      <c r="G625" s="7">
        <v>69800</v>
      </c>
      <c r="I625" s="4">
        <f>A630</f>
        <v>45265</v>
      </c>
      <c r="J625" s="10">
        <f>(F630-F625)/F625</f>
        <v>4.4049457751358781E-2</v>
      </c>
      <c r="K625" s="10">
        <f>[1]SPX_20260609_MULT!J625</f>
        <v>2.6982209735422961E-3</v>
      </c>
      <c r="L625" s="10">
        <f>LN(F630/F625)</f>
        <v>4.3106861663422792E-2</v>
      </c>
      <c r="M625" s="10">
        <f>[1]SPX_20260609_MULT!L625</f>
        <v>2.6945873101481255E-3</v>
      </c>
    </row>
    <row r="626" spans="1:13" x14ac:dyDescent="0.35">
      <c r="A626" s="4">
        <v>45259</v>
      </c>
      <c r="B626" s="5">
        <v>64.83</v>
      </c>
      <c r="C626" s="5">
        <v>65.36</v>
      </c>
      <c r="D626" s="5">
        <v>64.09</v>
      </c>
      <c r="E626" s="5">
        <v>64.42</v>
      </c>
      <c r="F626" s="5">
        <v>59.630299999999998</v>
      </c>
      <c r="G626" s="7">
        <v>96700</v>
      </c>
      <c r="I626" s="4">
        <f>A631</f>
        <v>45266</v>
      </c>
      <c r="J626" s="10">
        <f>(F631-F626)/F626</f>
        <v>5.0450861390937185E-2</v>
      </c>
      <c r="K626" s="10">
        <f>[1]SPX_20260609_MULT!J626</f>
        <v>-2.7255865686231709E-4</v>
      </c>
      <c r="L626" s="10">
        <f>LN(F631/F626)</f>
        <v>4.9219463808046711E-2</v>
      </c>
      <c r="M626" s="10">
        <f>[1]SPX_20260609_MULT!L626</f>
        <v>-2.7259580772365965E-4</v>
      </c>
    </row>
    <row r="627" spans="1:13" x14ac:dyDescent="0.35">
      <c r="A627" s="4">
        <v>45260</v>
      </c>
      <c r="B627" s="5">
        <v>64.42</v>
      </c>
      <c r="C627" s="5">
        <v>65.78</v>
      </c>
      <c r="D627" s="5">
        <v>64.27</v>
      </c>
      <c r="E627" s="5">
        <v>65.64</v>
      </c>
      <c r="F627" s="5">
        <v>60.759599999999999</v>
      </c>
      <c r="G627" s="7">
        <v>176300</v>
      </c>
      <c r="I627" s="4">
        <f>A632</f>
        <v>45267</v>
      </c>
      <c r="J627" s="10">
        <f>(F632-F627)/F627</f>
        <v>3.5497271213108778E-2</v>
      </c>
      <c r="K627" s="10">
        <f>[1]SPX_20260609_MULT!J627</f>
        <v>3.8946540520449179E-3</v>
      </c>
      <c r="L627" s="10">
        <f>LN(F632/F627)</f>
        <v>3.4881766614016763E-2</v>
      </c>
      <c r="M627" s="10">
        <f>[1]SPX_20260609_MULT!L627</f>
        <v>3.8870895214108705E-3</v>
      </c>
    </row>
    <row r="628" spans="1:13" x14ac:dyDescent="0.35">
      <c r="A628" s="4">
        <v>45261</v>
      </c>
      <c r="B628" s="5">
        <v>65.52</v>
      </c>
      <c r="C628" s="5">
        <v>67.08</v>
      </c>
      <c r="D628" s="5">
        <v>64.78</v>
      </c>
      <c r="E628" s="5">
        <v>66.92</v>
      </c>
      <c r="F628" s="5">
        <v>61.944499999999998</v>
      </c>
      <c r="G628" s="7">
        <v>132100</v>
      </c>
      <c r="I628" s="4">
        <f>A633</f>
        <v>45268</v>
      </c>
      <c r="J628" s="10">
        <f>(F633-F628)/F628</f>
        <v>9.5633994947090534E-3</v>
      </c>
      <c r="K628" s="10">
        <f>[1]SPX_20260609_MULT!J628</f>
        <v>2.11990959271827E-3</v>
      </c>
      <c r="L628" s="10">
        <f>LN(F633/F628)</f>
        <v>9.5179596662057515E-3</v>
      </c>
      <c r="M628" s="10">
        <f>[1]SPX_20260609_MULT!L628</f>
        <v>2.1176657549734483E-3</v>
      </c>
    </row>
    <row r="629" spans="1:13" x14ac:dyDescent="0.35">
      <c r="A629" s="4">
        <v>45264</v>
      </c>
      <c r="B629" s="5">
        <v>66.45</v>
      </c>
      <c r="C629" s="5">
        <v>68.72</v>
      </c>
      <c r="D629" s="5">
        <v>66.45</v>
      </c>
      <c r="E629" s="5">
        <v>68.23</v>
      </c>
      <c r="F629" s="5">
        <v>63.1571</v>
      </c>
      <c r="G629" s="7">
        <v>128300</v>
      </c>
      <c r="I629" s="4">
        <f>A634</f>
        <v>45271</v>
      </c>
      <c r="J629" s="10">
        <f>(F634-F629)/F629</f>
        <v>-2.6236163471723629E-2</v>
      </c>
      <c r="K629" s="10">
        <f>[1]SPX_20260609_MULT!J629</f>
        <v>1.1523553060477892E-2</v>
      </c>
      <c r="L629" s="10">
        <f>LN(F634/F629)</f>
        <v>-2.6586472369736647E-2</v>
      </c>
      <c r="M629" s="10">
        <f>[1]SPX_20260609_MULT!L629</f>
        <v>1.1457662634325749E-2</v>
      </c>
    </row>
    <row r="630" spans="1:13" x14ac:dyDescent="0.35">
      <c r="A630" s="4">
        <v>45265</v>
      </c>
      <c r="B630" s="5">
        <v>68.06</v>
      </c>
      <c r="C630" s="5">
        <v>68.7</v>
      </c>
      <c r="D630" s="5">
        <v>66.680000000000007</v>
      </c>
      <c r="E630" s="5">
        <v>67.55</v>
      </c>
      <c r="F630" s="5">
        <v>62.5276</v>
      </c>
      <c r="G630" s="7">
        <v>187900</v>
      </c>
      <c r="I630" s="4">
        <f>A635</f>
        <v>45272</v>
      </c>
      <c r="J630" s="10">
        <f>(F635-F630)/F630</f>
        <v>-1.2879112583882999E-2</v>
      </c>
      <c r="K630" s="10">
        <f>[1]SPX_20260609_MULT!J630</f>
        <v>1.6754320313439885E-2</v>
      </c>
      <c r="L630" s="10">
        <f>LN(F635/F630)</f>
        <v>-1.296276739708793E-2</v>
      </c>
      <c r="M630" s="10">
        <f>[1]SPX_20260609_MULT!L630</f>
        <v>1.6615514936508539E-2</v>
      </c>
    </row>
    <row r="631" spans="1:13" x14ac:dyDescent="0.35">
      <c r="A631" s="4">
        <v>45266</v>
      </c>
      <c r="B631" s="5">
        <v>68</v>
      </c>
      <c r="C631" s="5">
        <v>69.19</v>
      </c>
      <c r="D631" s="5">
        <v>67.63</v>
      </c>
      <c r="E631" s="5">
        <v>67.67</v>
      </c>
      <c r="F631" s="5">
        <v>62.6387</v>
      </c>
      <c r="G631" s="7">
        <v>121100</v>
      </c>
      <c r="I631" s="4">
        <f>A636</f>
        <v>45273</v>
      </c>
      <c r="J631" s="10">
        <f>(F636-F631)/F631</f>
        <v>2.2462151992298635E-2</v>
      </c>
      <c r="K631" s="10">
        <f>[1]SPX_20260609_MULT!J631</f>
        <v>3.4675361027109913E-2</v>
      </c>
      <c r="L631" s="10">
        <f>LN(F636/F631)</f>
        <v>2.221359308328557E-2</v>
      </c>
      <c r="M631" s="10">
        <f>[1]SPX_20260609_MULT!L631</f>
        <v>3.4087716672109351E-2</v>
      </c>
    </row>
    <row r="632" spans="1:13" x14ac:dyDescent="0.35">
      <c r="A632" s="4">
        <v>45267</v>
      </c>
      <c r="B632" s="5">
        <v>67.41</v>
      </c>
      <c r="C632" s="5">
        <v>68.150000000000006</v>
      </c>
      <c r="D632" s="5">
        <v>67.05</v>
      </c>
      <c r="E632" s="5">
        <v>67.97</v>
      </c>
      <c r="F632" s="5">
        <v>62.916400000000003</v>
      </c>
      <c r="G632" s="7">
        <v>119900</v>
      </c>
      <c r="I632" s="4">
        <f>A637</f>
        <v>45274</v>
      </c>
      <c r="J632" s="10">
        <f>(F637-F632)/F632</f>
        <v>2.9419992243675491E-3</v>
      </c>
      <c r="K632" s="10">
        <f>[1]SPX_20260609_MULT!J632</f>
        <v>2.9213254094380629E-2</v>
      </c>
      <c r="L632" s="10">
        <f>LN(F637/F632)</f>
        <v>2.9376800139848734E-3</v>
      </c>
      <c r="M632" s="10">
        <f>[1]SPX_20260609_MULT!L632</f>
        <v>2.8794679397700241E-2</v>
      </c>
    </row>
    <row r="633" spans="1:13" x14ac:dyDescent="0.35">
      <c r="A633" s="4">
        <v>45268</v>
      </c>
      <c r="B633" s="5">
        <v>68.180000000000007</v>
      </c>
      <c r="C633" s="5">
        <v>68.48</v>
      </c>
      <c r="D633" s="5">
        <v>67.430000000000007</v>
      </c>
      <c r="E633" s="5">
        <v>67.56</v>
      </c>
      <c r="F633" s="5">
        <v>62.536900000000003</v>
      </c>
      <c r="G633" s="7">
        <v>68900</v>
      </c>
      <c r="I633" s="4">
        <f>A638</f>
        <v>45275</v>
      </c>
      <c r="J633" s="10">
        <f>(F638-F633)/F633</f>
        <v>-8.7340434207644757E-3</v>
      </c>
      <c r="K633" s="10">
        <f>[1]SPX_20260609_MULT!J633</f>
        <v>2.4937135266341906E-2</v>
      </c>
      <c r="L633" s="10">
        <f>LN(F638/F633)</f>
        <v>-8.7724087308780931E-3</v>
      </c>
      <c r="M633" s="10">
        <f>[1]SPX_20260609_MULT!L633</f>
        <v>2.4631279262050047E-2</v>
      </c>
    </row>
    <row r="634" spans="1:13" x14ac:dyDescent="0.35">
      <c r="A634" s="4">
        <v>45271</v>
      </c>
      <c r="B634" s="5">
        <v>67.06</v>
      </c>
      <c r="C634" s="5">
        <v>67.06</v>
      </c>
      <c r="D634" s="5">
        <v>65.89</v>
      </c>
      <c r="E634" s="5">
        <v>66.44</v>
      </c>
      <c r="F634" s="5">
        <v>61.500100000000003</v>
      </c>
      <c r="G634" s="7">
        <v>175700</v>
      </c>
      <c r="I634" s="4">
        <f>A639</f>
        <v>45278</v>
      </c>
      <c r="J634" s="10">
        <f>(F639-F634)/F634</f>
        <v>1.2048760896322815E-3</v>
      </c>
      <c r="K634" s="10">
        <f>[1]SPX_20260609_MULT!J634</f>
        <v>2.555364754444928E-2</v>
      </c>
      <c r="L634" s="10">
        <f>LN(F639/F634)</f>
        <v>1.2041508089604637E-3</v>
      </c>
      <c r="M634" s="10">
        <f>[1]SPX_20260609_MULT!L634</f>
        <v>2.5232610710943348E-2</v>
      </c>
    </row>
    <row r="635" spans="1:13" x14ac:dyDescent="0.35">
      <c r="A635" s="4">
        <v>45272</v>
      </c>
      <c r="B635" s="5">
        <v>66.81</v>
      </c>
      <c r="C635" s="5">
        <v>66.81</v>
      </c>
      <c r="D635" s="5">
        <v>65.209999999999994</v>
      </c>
      <c r="E635" s="5">
        <v>66.680000000000007</v>
      </c>
      <c r="F635" s="5">
        <v>61.722299999999997</v>
      </c>
      <c r="G635" s="7">
        <v>100100</v>
      </c>
      <c r="I635" s="4">
        <f>A640</f>
        <v>45279</v>
      </c>
      <c r="J635" s="10">
        <f>(F640-F635)/F635</f>
        <v>1.6347414143672554E-2</v>
      </c>
      <c r="K635" s="10">
        <f>[1]SPX_20260609_MULT!J635</f>
        <v>2.6847103523177457E-2</v>
      </c>
      <c r="L635" s="10">
        <f>LN(F640/F635)</f>
        <v>1.6215233761883451E-2</v>
      </c>
      <c r="M635" s="10">
        <f>[1]SPX_20260609_MULT!L635</f>
        <v>2.6493043060032032E-2</v>
      </c>
    </row>
    <row r="636" spans="1:13" x14ac:dyDescent="0.35">
      <c r="A636" s="4">
        <v>45273</v>
      </c>
      <c r="B636" s="5">
        <v>66.89</v>
      </c>
      <c r="C636" s="5">
        <v>69.41</v>
      </c>
      <c r="D636" s="5">
        <v>65.989999999999995</v>
      </c>
      <c r="E636" s="5">
        <v>69.19</v>
      </c>
      <c r="F636" s="5">
        <v>64.045699999999997</v>
      </c>
      <c r="G636" s="7">
        <v>177300</v>
      </c>
      <c r="I636" s="4">
        <f>A641</f>
        <v>45280</v>
      </c>
      <c r="J636" s="10">
        <f>(F641-F636)/F636</f>
        <v>-3.7000142086041604E-2</v>
      </c>
      <c r="K636" s="10">
        <f>[1]SPX_20260609_MULT!J636</f>
        <v>-1.8567098507447394E-3</v>
      </c>
      <c r="L636" s="10">
        <f>LN(F641/F636)</f>
        <v>-3.7702014729236955E-2</v>
      </c>
      <c r="M636" s="10">
        <f>[1]SPX_20260609_MULT!L636</f>
        <v>-1.85843567304467E-3</v>
      </c>
    </row>
    <row r="637" spans="1:13" x14ac:dyDescent="0.35">
      <c r="A637" s="4">
        <v>45274</v>
      </c>
      <c r="B637" s="5">
        <v>70.209999999999994</v>
      </c>
      <c r="C637" s="5">
        <v>70.430000000000007</v>
      </c>
      <c r="D637" s="5">
        <v>67.92</v>
      </c>
      <c r="E637" s="5">
        <v>68.17</v>
      </c>
      <c r="F637" s="5">
        <v>63.101500000000001</v>
      </c>
      <c r="G637" s="7">
        <v>174000</v>
      </c>
      <c r="I637" s="4">
        <f>A642</f>
        <v>45281</v>
      </c>
      <c r="J637" s="10">
        <f>(F642-F637)/F637</f>
        <v>-2.1270492777509222E-2</v>
      </c>
      <c r="K637" s="10">
        <f>[1]SPX_20260609_MULT!J637</f>
        <v>5.7633039490334916E-3</v>
      </c>
      <c r="L637" s="10">
        <f>LN(F642/F637)</f>
        <v>-2.1499969600034131E-2</v>
      </c>
      <c r="M637" s="10">
        <f>[1]SPX_20260609_MULT!L637</f>
        <v>5.7467596489463833E-3</v>
      </c>
    </row>
    <row r="638" spans="1:13" x14ac:dyDescent="0.35">
      <c r="A638" s="4">
        <v>45275</v>
      </c>
      <c r="B638" s="5">
        <v>67.94</v>
      </c>
      <c r="C638" s="5">
        <v>68.28</v>
      </c>
      <c r="D638" s="5">
        <v>66.33</v>
      </c>
      <c r="E638" s="5">
        <v>66.97</v>
      </c>
      <c r="F638" s="5">
        <v>61.990699999999997</v>
      </c>
      <c r="G638" s="7">
        <v>940500</v>
      </c>
      <c r="I638" s="4">
        <f>A643</f>
        <v>45282</v>
      </c>
      <c r="J638" s="10">
        <f>(F643-F638)/F638</f>
        <v>-6.8687722513214935E-3</v>
      </c>
      <c r="K638" s="10">
        <f>[1]SPX_20260609_MULT!J638</f>
        <v>7.5097634871611326E-3</v>
      </c>
      <c r="L638" s="10">
        <f>LN(F643/F638)</f>
        <v>-6.8924708499716117E-3</v>
      </c>
      <c r="M638" s="10">
        <f>[1]SPX_20260609_MULT!L638</f>
        <v>7.4817055978606091E-3</v>
      </c>
    </row>
    <row r="639" spans="1:13" x14ac:dyDescent="0.35">
      <c r="A639" s="4">
        <v>45278</v>
      </c>
      <c r="B639" s="5">
        <v>67.44</v>
      </c>
      <c r="C639" s="5">
        <v>67.89</v>
      </c>
      <c r="D639" s="5">
        <v>66.3</v>
      </c>
      <c r="E639" s="5">
        <v>66.52</v>
      </c>
      <c r="F639" s="5">
        <v>61.574199999999998</v>
      </c>
      <c r="G639" s="7">
        <v>119500</v>
      </c>
      <c r="I639" s="4">
        <f>A644</f>
        <v>45286</v>
      </c>
      <c r="J639" s="10">
        <f>(F644-F640)/F640</f>
        <v>-1.7707268939110104E-2</v>
      </c>
      <c r="K639" s="10">
        <f>[1]SPX_20260609_MULT!J639</f>
        <v>1.3379624203246948E-3</v>
      </c>
      <c r="L639" s="10">
        <f>LN(F644/F640)</f>
        <v>-1.7865918246345244E-2</v>
      </c>
      <c r="M639" s="10">
        <f>[1]SPX_20260609_MULT!L639</f>
        <v>1.3370681461868416E-3</v>
      </c>
    </row>
    <row r="640" spans="1:13" x14ac:dyDescent="0.35">
      <c r="A640" s="4">
        <v>45279</v>
      </c>
      <c r="B640" s="5">
        <v>66.930000000000007</v>
      </c>
      <c r="C640" s="5">
        <v>68.010000000000005</v>
      </c>
      <c r="D640" s="5">
        <v>66.52</v>
      </c>
      <c r="E640" s="5">
        <v>67.77</v>
      </c>
      <c r="F640" s="5">
        <v>62.731299999999997</v>
      </c>
      <c r="G640" s="7">
        <v>106500</v>
      </c>
      <c r="I640" s="4">
        <f>A645</f>
        <v>45287</v>
      </c>
      <c r="J640" s="10">
        <f>(F645-F641)/F641</f>
        <v>-1.1706336338283956E-2</v>
      </c>
      <c r="K640" s="10">
        <f>[1]SPX_20260609_MULT!J640</f>
        <v>1.7714729262087232E-2</v>
      </c>
      <c r="L640" s="10">
        <f>LN(F645/F641)</f>
        <v>-1.1775394971643413E-2</v>
      </c>
      <c r="M640" s="10">
        <f>[1]SPX_20260609_MULT!L640</f>
        <v>1.7559652199436782E-2</v>
      </c>
    </row>
    <row r="641" spans="1:13" x14ac:dyDescent="0.35">
      <c r="A641" s="4">
        <v>45280</v>
      </c>
      <c r="B641" s="5">
        <v>67.84</v>
      </c>
      <c r="C641" s="5">
        <v>68.84</v>
      </c>
      <c r="D641" s="5">
        <v>66.489999999999995</v>
      </c>
      <c r="E641" s="5">
        <v>66.63</v>
      </c>
      <c r="F641" s="5">
        <v>61.676000000000002</v>
      </c>
      <c r="G641" s="7">
        <v>163100</v>
      </c>
      <c r="I641" s="4">
        <f>A646</f>
        <v>45288</v>
      </c>
      <c r="J641" s="10">
        <f>(F646-F642)/F642</f>
        <v>-1.0940862347857022E-2</v>
      </c>
      <c r="K641" s="10">
        <f>[1]SPX_20260609_MULT!J641</f>
        <v>7.7105598567440157E-3</v>
      </c>
      <c r="L641" s="10">
        <f>LN(F646/F642)</f>
        <v>-1.100115374553861E-2</v>
      </c>
      <c r="M641" s="10">
        <f>[1]SPX_20260609_MULT!L641</f>
        <v>7.6809854164704636E-3</v>
      </c>
    </row>
    <row r="642" spans="1:13" x14ac:dyDescent="0.35">
      <c r="A642" s="4">
        <v>45281</v>
      </c>
      <c r="B642" s="5">
        <v>67</v>
      </c>
      <c r="C642" s="5">
        <v>67.349999999999994</v>
      </c>
      <c r="D642" s="5">
        <v>66.13</v>
      </c>
      <c r="E642" s="5">
        <v>66.72</v>
      </c>
      <c r="F642" s="5">
        <v>61.759300000000003</v>
      </c>
      <c r="G642" s="7">
        <v>114700</v>
      </c>
      <c r="I642" s="4">
        <f>A647</f>
        <v>45289</v>
      </c>
      <c r="J642" s="10">
        <f>(F647-F643)/F643</f>
        <v>-1.7440132283167882E-2</v>
      </c>
      <c r="K642" s="10">
        <f>[1]SPX_20260609_MULT!J642</f>
        <v>3.1969260110025015E-3</v>
      </c>
      <c r="L642" s="10">
        <f>LN(F647/F643)</f>
        <v>-1.7594003032191892E-2</v>
      </c>
      <c r="M642" s="10">
        <f>[1]SPX_20260609_MULT!L642</f>
        <v>3.1918267082146497E-3</v>
      </c>
    </row>
    <row r="643" spans="1:13" x14ac:dyDescent="0.35">
      <c r="A643" s="4">
        <v>45282</v>
      </c>
      <c r="B643" s="5">
        <v>67.23</v>
      </c>
      <c r="C643" s="5">
        <v>67.8</v>
      </c>
      <c r="D643" s="5">
        <v>65.22</v>
      </c>
      <c r="E643" s="5">
        <v>66.510000000000005</v>
      </c>
      <c r="F643" s="5">
        <v>61.564900000000002</v>
      </c>
      <c r="G643" s="7">
        <v>157000</v>
      </c>
      <c r="I643" s="4">
        <f>A648</f>
        <v>45293</v>
      </c>
      <c r="J643" s="10">
        <f>(F648-F644)/F644</f>
        <v>-1.3820076111034439E-2</v>
      </c>
      <c r="K643" s="10">
        <f>[1]SPX_20260609_MULT!J643</f>
        <v>-6.6851458191528081E-3</v>
      </c>
      <c r="L643" s="10">
        <f>LN(F648/F644)</f>
        <v>-1.391646243747967E-2</v>
      </c>
      <c r="M643" s="10">
        <f>[1]SPX_20260609_MULT!L643</f>
        <v>-6.7075914974815531E-3</v>
      </c>
    </row>
    <row r="644" spans="1:13" x14ac:dyDescent="0.35">
      <c r="A644" s="4">
        <v>45286</v>
      </c>
      <c r="B644" s="5">
        <v>66.56</v>
      </c>
      <c r="C644" s="5">
        <v>67.09</v>
      </c>
      <c r="D644" s="5">
        <v>66.09</v>
      </c>
      <c r="E644" s="5">
        <v>66.569999999999993</v>
      </c>
      <c r="F644" s="5">
        <v>61.6205</v>
      </c>
      <c r="G644" s="7">
        <v>88900</v>
      </c>
      <c r="I644" s="4">
        <f>A649</f>
        <v>45294</v>
      </c>
      <c r="J644" s="10">
        <f>(F649-F645)/F645</f>
        <v>-1.6248318404042408E-2</v>
      </c>
      <c r="K644" s="10">
        <f>[1]SPX_20260609_MULT!J644</f>
        <v>-1.6055362117639822E-2</v>
      </c>
      <c r="L644" s="10">
        <f>LN(F649/F645)</f>
        <v>-1.638176987871175E-2</v>
      </c>
      <c r="M644" s="10">
        <f>[1]SPX_20260609_MULT!L644</f>
        <v>-1.6185645827341621E-2</v>
      </c>
    </row>
    <row r="645" spans="1:13" x14ac:dyDescent="0.35">
      <c r="A645" s="4">
        <v>45287</v>
      </c>
      <c r="B645" s="5">
        <v>66.59</v>
      </c>
      <c r="C645" s="5">
        <v>66.72</v>
      </c>
      <c r="D645" s="5">
        <v>65.489999999999995</v>
      </c>
      <c r="E645" s="5">
        <v>65.849999999999994</v>
      </c>
      <c r="F645" s="5">
        <v>60.954000000000001</v>
      </c>
      <c r="G645" s="7">
        <v>85400</v>
      </c>
      <c r="I645" s="4">
        <f>A650</f>
        <v>45295</v>
      </c>
      <c r="J645" s="10">
        <f>(F650-F646)/F646</f>
        <v>-2.4548323936375682E-2</v>
      </c>
      <c r="K645" s="10">
        <f>[1]SPX_20260609_MULT!J645</f>
        <v>-1.9791547350882781E-2</v>
      </c>
      <c r="L645" s="10">
        <f>LN(F650/F646)</f>
        <v>-2.4854657753764969E-2</v>
      </c>
      <c r="M645" s="10">
        <f>[1]SPX_20260609_MULT!L645</f>
        <v>-1.9990023151586659E-2</v>
      </c>
    </row>
    <row r="646" spans="1:13" x14ac:dyDescent="0.35">
      <c r="A646" s="4">
        <v>45288</v>
      </c>
      <c r="B646" s="5">
        <v>65.45</v>
      </c>
      <c r="C646" s="5">
        <v>66.41</v>
      </c>
      <c r="D646" s="5">
        <v>65.45</v>
      </c>
      <c r="E646" s="5">
        <v>65.989999999999995</v>
      </c>
      <c r="F646" s="5">
        <v>61.083599999999997</v>
      </c>
      <c r="G646" s="7">
        <v>85500</v>
      </c>
      <c r="I646" s="4">
        <f>A651</f>
        <v>45296</v>
      </c>
      <c r="J646" s="10">
        <f>(F651-F647)/F647</f>
        <v>-2.8309902928029179E-2</v>
      </c>
      <c r="K646" s="10">
        <f>[1]SPX_20260609_MULT!J646</f>
        <v>-1.521855044690165E-2</v>
      </c>
      <c r="L646" s="10">
        <f>LN(F651/F647)</f>
        <v>-2.8718355531712939E-2</v>
      </c>
      <c r="M646" s="10">
        <f>[1]SPX_20260609_MULT!L646</f>
        <v>-1.5335541055048339E-2</v>
      </c>
    </row>
    <row r="647" spans="1:13" x14ac:dyDescent="0.35">
      <c r="A647" s="4">
        <v>45289</v>
      </c>
      <c r="B647" s="5">
        <v>65.760000000000005</v>
      </c>
      <c r="C647" s="5">
        <v>65.86</v>
      </c>
      <c r="D647" s="5">
        <v>64.86</v>
      </c>
      <c r="E647" s="5">
        <v>65.349999999999994</v>
      </c>
      <c r="F647" s="5">
        <v>60.491199999999999</v>
      </c>
      <c r="G647" s="7">
        <v>106600</v>
      </c>
      <c r="I647" s="4">
        <f>A652</f>
        <v>45299</v>
      </c>
      <c r="J647" s="10">
        <f>(F652-F647)/F647</f>
        <v>-2.4484553125082621E-2</v>
      </c>
      <c r="K647" s="10">
        <f>[1]SPX_20260609_MULT!J647</f>
        <v>-1.3187262162650544E-3</v>
      </c>
      <c r="L647" s="10">
        <f>LN(F652/F647)</f>
        <v>-2.4789284216132187E-2</v>
      </c>
      <c r="M647" s="10">
        <f>[1]SPX_20260609_MULT!L647</f>
        <v>-1.3195965008773488E-3</v>
      </c>
    </row>
    <row r="648" spans="1:13" x14ac:dyDescent="0.35">
      <c r="A648" s="4">
        <v>45293</v>
      </c>
      <c r="B648" s="5">
        <v>64.760000000000005</v>
      </c>
      <c r="C648" s="5">
        <v>66.22</v>
      </c>
      <c r="D648" s="5">
        <v>64.760000000000005</v>
      </c>
      <c r="E648" s="5">
        <v>65.650000000000006</v>
      </c>
      <c r="F648" s="5">
        <v>60.768900000000002</v>
      </c>
      <c r="G648" s="7">
        <v>112400</v>
      </c>
      <c r="I648" s="4">
        <f>A653</f>
        <v>45300</v>
      </c>
      <c r="J648" s="10">
        <f>(F653-F648)/F648</f>
        <v>-3.1683969925405973E-2</v>
      </c>
      <c r="K648" s="10">
        <f>[1]SPX_20260609_MULT!J648</f>
        <v>2.8822242652124246E-3</v>
      </c>
      <c r="L648" s="10">
        <f>LN(F653/F648)</f>
        <v>-3.2196767637906194E-2</v>
      </c>
      <c r="M648" s="10">
        <f>[1]SPX_20260609_MULT!L648</f>
        <v>2.8780786207293825E-3</v>
      </c>
    </row>
    <row r="649" spans="1:13" x14ac:dyDescent="0.35">
      <c r="A649" s="4">
        <v>45294</v>
      </c>
      <c r="B649" s="5">
        <v>65.58</v>
      </c>
      <c r="C649" s="5">
        <v>65.709999999999994</v>
      </c>
      <c r="D649" s="5">
        <v>64.44</v>
      </c>
      <c r="E649" s="5">
        <v>64.78</v>
      </c>
      <c r="F649" s="5">
        <v>59.9636</v>
      </c>
      <c r="G649" s="7">
        <v>113400</v>
      </c>
      <c r="I649" s="4">
        <f>A654</f>
        <v>45301</v>
      </c>
      <c r="J649" s="10">
        <f>(F654-F649)/F649</f>
        <v>-2.4698316978967148E-3</v>
      </c>
      <c r="K649" s="10">
        <f>[1]SPX_20260609_MULT!J649</f>
        <v>1.6714829786647612E-2</v>
      </c>
      <c r="L649" s="10">
        <f>LN(F654/F649)</f>
        <v>-2.4728867635734229E-3</v>
      </c>
      <c r="M649" s="10">
        <f>[1]SPX_20260609_MULT!L649</f>
        <v>1.6576674389755776E-2</v>
      </c>
    </row>
    <row r="650" spans="1:13" x14ac:dyDescent="0.35">
      <c r="A650" s="4">
        <v>45295</v>
      </c>
      <c r="B650" s="5">
        <v>65.31</v>
      </c>
      <c r="C650" s="5">
        <v>65.400000000000006</v>
      </c>
      <c r="D650" s="5">
        <v>64.099999999999994</v>
      </c>
      <c r="E650" s="5">
        <v>64.37</v>
      </c>
      <c r="F650" s="5">
        <v>59.584099999999999</v>
      </c>
      <c r="G650" s="7">
        <v>109800</v>
      </c>
      <c r="I650" s="4">
        <f>A655</f>
        <v>45302</v>
      </c>
      <c r="J650" s="10">
        <f>(F655-F650)/F650</f>
        <v>-1.5692105779897696E-2</v>
      </c>
      <c r="K650" s="10">
        <f>[1]SPX_20260609_MULT!J650</f>
        <v>1.9527883347642352E-2</v>
      </c>
      <c r="L650" s="10">
        <f>LN(F655/F650)</f>
        <v>-1.5816530242891202E-2</v>
      </c>
      <c r="M650" s="10">
        <f>[1]SPX_20260609_MULT!L650</f>
        <v>1.9339660680577131E-2</v>
      </c>
    </row>
    <row r="651" spans="1:13" x14ac:dyDescent="0.35">
      <c r="A651" s="4">
        <v>45296</v>
      </c>
      <c r="B651" s="5">
        <v>63.9</v>
      </c>
      <c r="C651" s="5">
        <v>64.42</v>
      </c>
      <c r="D651" s="5">
        <v>62.7</v>
      </c>
      <c r="E651" s="5">
        <v>63.5</v>
      </c>
      <c r="F651" s="5">
        <v>58.778700000000001</v>
      </c>
      <c r="G651" s="7">
        <v>146800</v>
      </c>
      <c r="I651" s="4">
        <f>A656</f>
        <v>45303</v>
      </c>
      <c r="J651" s="10">
        <f>(F656-F651)/F651</f>
        <v>5.0392404051127181E-3</v>
      </c>
      <c r="K651" s="10">
        <f>[1]SPX_20260609_MULT!J651</f>
        <v>1.8434207388414996E-2</v>
      </c>
      <c r="L651" s="10">
        <f>LN(F656/F651)</f>
        <v>5.0265859280125428E-3</v>
      </c>
      <c r="M651" s="10">
        <f>[1]SPX_20260609_MULT!L651</f>
        <v>1.826635704142689E-2</v>
      </c>
    </row>
    <row r="652" spans="1:13" x14ac:dyDescent="0.35">
      <c r="A652" s="4">
        <v>45299</v>
      </c>
      <c r="B652" s="5">
        <v>63.62</v>
      </c>
      <c r="C652" s="5">
        <v>63.91</v>
      </c>
      <c r="D652" s="5">
        <v>62.99</v>
      </c>
      <c r="E652" s="5">
        <v>63.75</v>
      </c>
      <c r="F652" s="5">
        <v>59.010100000000001</v>
      </c>
      <c r="G652" s="7">
        <v>95700</v>
      </c>
      <c r="I652" s="4">
        <f>A657</f>
        <v>45307</v>
      </c>
      <c r="J652" s="10">
        <f>(F657-F653)/F653</f>
        <v>-5.3480843253715703E-3</v>
      </c>
      <c r="K652" s="10">
        <f>[1]SPX_20260609_MULT!J652</f>
        <v>1.9930621255123647E-3</v>
      </c>
      <c r="L652" s="10">
        <f>LN(F657/F653)</f>
        <v>-5.3624365223914339E-3</v>
      </c>
      <c r="M652" s="10">
        <f>[1]SPX_20260609_MULT!L652</f>
        <v>1.9910786122671674E-3</v>
      </c>
    </row>
    <row r="653" spans="1:13" x14ac:dyDescent="0.35">
      <c r="A653" s="4">
        <v>45300</v>
      </c>
      <c r="B653" s="5">
        <v>63.82</v>
      </c>
      <c r="C653" s="5">
        <v>63.92</v>
      </c>
      <c r="D653" s="5">
        <v>62.63</v>
      </c>
      <c r="E653" s="5">
        <v>63.57</v>
      </c>
      <c r="F653" s="5">
        <v>58.843499999999999</v>
      </c>
      <c r="G653" s="7">
        <v>98400</v>
      </c>
      <c r="I653" s="4">
        <f>A658</f>
        <v>45308</v>
      </c>
      <c r="J653" s="10">
        <f>(F658-F654)/F654</f>
        <v>-3.7450159239661933E-2</v>
      </c>
      <c r="K653" s="10">
        <f>[1]SPX_20260609_MULT!J653</f>
        <v>-9.2485963374302899E-3</v>
      </c>
      <c r="L653" s="10">
        <f>LN(F658/F654)</f>
        <v>-3.8169431552727236E-2</v>
      </c>
      <c r="M653" s="10">
        <f>[1]SPX_20260609_MULT!L653</f>
        <v>-9.2916301449255684E-3</v>
      </c>
    </row>
    <row r="654" spans="1:13" x14ac:dyDescent="0.35">
      <c r="A654" s="4">
        <v>45301</v>
      </c>
      <c r="B654" s="5">
        <v>63.37</v>
      </c>
      <c r="C654" s="5">
        <v>64.62</v>
      </c>
      <c r="D654" s="5">
        <v>63.37</v>
      </c>
      <c r="E654" s="5">
        <v>64.62</v>
      </c>
      <c r="F654" s="5">
        <v>59.8155</v>
      </c>
      <c r="G654" s="7">
        <v>103500</v>
      </c>
      <c r="I654" s="4">
        <f>A659</f>
        <v>45309</v>
      </c>
      <c r="J654" s="10">
        <f>(F659-F655)/F655</f>
        <v>-1.6728304441159334E-2</v>
      </c>
      <c r="K654" s="10">
        <f>[1]SPX_20260609_MULT!J654</f>
        <v>1.463733977217548E-4</v>
      </c>
      <c r="L654" s="10">
        <f>LN(F659/F655)</f>
        <v>-1.6869802763545081E-2</v>
      </c>
      <c r="M654" s="10">
        <f>[1]SPX_20260609_MULT!L654</f>
        <v>1.4636268618129622E-4</v>
      </c>
    </row>
    <row r="655" spans="1:13" x14ac:dyDescent="0.35">
      <c r="A655" s="4">
        <v>45302</v>
      </c>
      <c r="B655" s="5">
        <v>64.16</v>
      </c>
      <c r="C655" s="5">
        <v>64.16</v>
      </c>
      <c r="D655" s="5">
        <v>62.43</v>
      </c>
      <c r="E655" s="5">
        <v>63.36</v>
      </c>
      <c r="F655" s="5">
        <v>58.649099999999997</v>
      </c>
      <c r="G655" s="7">
        <v>138700</v>
      </c>
      <c r="I655" s="4">
        <f>A660</f>
        <v>45310</v>
      </c>
      <c r="J655" s="10">
        <f>(F660-F656)/F656</f>
        <v>-2.6009354226583483E-2</v>
      </c>
      <c r="K655" s="10">
        <f>[1]SPX_20260609_MULT!J655</f>
        <v>1.1701920601235307E-2</v>
      </c>
      <c r="L655" s="10">
        <f>LN(F660/F656)</f>
        <v>-2.6353579314450423E-2</v>
      </c>
      <c r="M655" s="10">
        <f>[1]SPX_20260609_MULT!L655</f>
        <v>1.1633982617977082E-2</v>
      </c>
    </row>
    <row r="656" spans="1:13" x14ac:dyDescent="0.35">
      <c r="A656" s="4">
        <v>45303</v>
      </c>
      <c r="B656" s="5">
        <v>64.13</v>
      </c>
      <c r="C656" s="5">
        <v>64.78</v>
      </c>
      <c r="D656" s="5">
        <v>63.53</v>
      </c>
      <c r="E656" s="5">
        <v>63.82</v>
      </c>
      <c r="F656" s="5">
        <v>59.0749</v>
      </c>
      <c r="G656" s="7">
        <v>187700</v>
      </c>
      <c r="I656" s="4">
        <f>A661</f>
        <v>45313</v>
      </c>
      <c r="J656" s="10">
        <f>(F661-F656)/F656</f>
        <v>-1.6138833921005402E-2</v>
      </c>
      <c r="K656" s="10">
        <f>[1]SPX_20260609_MULT!J656</f>
        <v>1.3921920011331433E-2</v>
      </c>
      <c r="L656" s="10">
        <f>LN(F661/F656)</f>
        <v>-1.6270483267344666E-2</v>
      </c>
      <c r="M656" s="10">
        <f>[1]SPX_20260609_MULT!L656</f>
        <v>1.3825900242976582E-2</v>
      </c>
    </row>
    <row r="657" spans="1:13" x14ac:dyDescent="0.35">
      <c r="A657" s="4">
        <v>45307</v>
      </c>
      <c r="B657" s="5">
        <v>63.42</v>
      </c>
      <c r="C657" s="5">
        <v>65.150000000000006</v>
      </c>
      <c r="D657" s="5">
        <v>63.11</v>
      </c>
      <c r="E657" s="5">
        <v>63.23</v>
      </c>
      <c r="F657" s="5">
        <v>58.528799999999997</v>
      </c>
      <c r="G657" s="7">
        <v>238100</v>
      </c>
      <c r="I657" s="4">
        <f>A662</f>
        <v>45314</v>
      </c>
      <c r="J657" s="10">
        <f>(F662-F657)/F657</f>
        <v>-1.2651891034840922E-2</v>
      </c>
      <c r="K657" s="10">
        <f>[1]SPX_20260609_MULT!J657</f>
        <v>2.0692512347932662E-2</v>
      </c>
      <c r="L657" s="10">
        <f>LN(F662/F657)</f>
        <v>-1.2732607743569347E-2</v>
      </c>
      <c r="M657" s="10">
        <f>[1]SPX_20260609_MULT!L657</f>
        <v>2.048133059942165E-2</v>
      </c>
    </row>
    <row r="658" spans="1:13" x14ac:dyDescent="0.35">
      <c r="A658" s="4">
        <v>45308</v>
      </c>
      <c r="B658" s="5">
        <v>62.54</v>
      </c>
      <c r="C658" s="5">
        <v>63.4</v>
      </c>
      <c r="D658" s="5">
        <v>61.55</v>
      </c>
      <c r="E658" s="5">
        <v>62.2</v>
      </c>
      <c r="F658" s="5">
        <v>57.575400000000002</v>
      </c>
      <c r="G658" s="7">
        <v>109000</v>
      </c>
      <c r="I658" s="4">
        <f>A663</f>
        <v>45315</v>
      </c>
      <c r="J658" s="10">
        <f>(F663-F658)/F658</f>
        <v>-3.6334962501346039E-2</v>
      </c>
      <c r="K658" s="10">
        <f>[1]SPX_20260609_MULT!J658</f>
        <v>2.729142620816544E-2</v>
      </c>
      <c r="L658" s="10">
        <f>LN(F663/F658)</f>
        <v>-3.701151622821737E-2</v>
      </c>
      <c r="M658" s="10">
        <f>[1]SPX_20260609_MULT!L658</f>
        <v>2.6925655257784606E-2</v>
      </c>
    </row>
    <row r="659" spans="1:13" x14ac:dyDescent="0.35">
      <c r="A659" s="4">
        <v>45309</v>
      </c>
      <c r="B659" s="5">
        <v>61.99</v>
      </c>
      <c r="C659" s="5">
        <v>62.67</v>
      </c>
      <c r="D659" s="5">
        <v>61.64</v>
      </c>
      <c r="E659" s="5">
        <v>62.3</v>
      </c>
      <c r="F659" s="5">
        <v>57.667999999999999</v>
      </c>
      <c r="G659" s="7">
        <v>115800</v>
      </c>
      <c r="I659" s="4">
        <f>A664</f>
        <v>45316</v>
      </c>
      <c r="J659" s="10">
        <f>(F664-F659)/F659</f>
        <v>-2.1027259485329852E-2</v>
      </c>
      <c r="K659" s="10">
        <f>[1]SPX_20260609_MULT!J659</f>
        <v>2.3681598674771032E-2</v>
      </c>
      <c r="L659" s="10">
        <f>LN(F664/F659)</f>
        <v>-2.1251481053104003E-2</v>
      </c>
      <c r="M659" s="10">
        <f>[1]SPX_20260609_MULT!L659</f>
        <v>2.3405539471657008E-2</v>
      </c>
    </row>
    <row r="660" spans="1:13" x14ac:dyDescent="0.35">
      <c r="A660" s="4">
        <v>45310</v>
      </c>
      <c r="B660" s="5">
        <v>62.59</v>
      </c>
      <c r="C660" s="5">
        <v>62.59</v>
      </c>
      <c r="D660" s="5">
        <v>61.24</v>
      </c>
      <c r="E660" s="5">
        <v>62.16</v>
      </c>
      <c r="F660" s="5">
        <v>57.538400000000003</v>
      </c>
      <c r="G660" s="7">
        <v>290300</v>
      </c>
      <c r="I660" s="4">
        <f>A665</f>
        <v>45317</v>
      </c>
      <c r="J660" s="10">
        <f>(F665-F660)/F660</f>
        <v>-3.346287001376478E-2</v>
      </c>
      <c r="K660" s="10">
        <f>[1]SPX_20260609_MULT!J660</f>
        <v>1.0570683341480704E-2</v>
      </c>
      <c r="L660" s="10">
        <f>LN(F665/F660)</f>
        <v>-3.4035564117462822E-2</v>
      </c>
      <c r="M660" s="10">
        <f>[1]SPX_20260609_MULT!L660</f>
        <v>1.0515204293488924E-2</v>
      </c>
    </row>
    <row r="661" spans="1:13" x14ac:dyDescent="0.35">
      <c r="A661" s="4">
        <v>45313</v>
      </c>
      <c r="B661" s="5">
        <v>62.59</v>
      </c>
      <c r="C661" s="5">
        <v>63.34</v>
      </c>
      <c r="D661" s="5">
        <v>62.59</v>
      </c>
      <c r="E661" s="5">
        <v>62.79</v>
      </c>
      <c r="F661" s="5">
        <v>58.121499999999997</v>
      </c>
      <c r="G661" s="7">
        <v>150500</v>
      </c>
      <c r="I661" s="4">
        <f>A666</f>
        <v>45320</v>
      </c>
      <c r="J661" s="10">
        <f>(F666-F661)/F661</f>
        <v>-3.0577325086241763E-2</v>
      </c>
      <c r="K661" s="10">
        <f>[1]SPX_20260609_MULT!J661</f>
        <v>1.5977964181403952E-2</v>
      </c>
      <c r="L661" s="10">
        <f>LN(F666/F661)</f>
        <v>-3.105456517621355E-2</v>
      </c>
      <c r="M661" s="10">
        <f>[1]SPX_20260609_MULT!L661</f>
        <v>1.5851660123254022E-2</v>
      </c>
    </row>
    <row r="662" spans="1:13" x14ac:dyDescent="0.35">
      <c r="A662" s="4">
        <v>45314</v>
      </c>
      <c r="B662" s="5">
        <v>63.23</v>
      </c>
      <c r="C662" s="5">
        <v>63.23</v>
      </c>
      <c r="D662" s="5">
        <v>62.01</v>
      </c>
      <c r="E662" s="5">
        <v>62.43</v>
      </c>
      <c r="F662" s="5">
        <v>57.7883</v>
      </c>
      <c r="G662" s="7">
        <v>129500</v>
      </c>
      <c r="I662" s="4">
        <f>A667</f>
        <v>45321</v>
      </c>
      <c r="J662" s="10">
        <f>(F667-F662)/F662</f>
        <v>-3.7322433779848119E-2</v>
      </c>
      <c r="K662" s="10">
        <f>[1]SPX_20260609_MULT!J662</f>
        <v>1.2410084849523417E-2</v>
      </c>
      <c r="L662" s="10">
        <f>LN(F667/F662)</f>
        <v>-3.8036745450775802E-2</v>
      </c>
      <c r="M662" s="10">
        <f>[1]SPX_20260609_MULT!L662</f>
        <v>1.2333710968261529E-2</v>
      </c>
    </row>
    <row r="663" spans="1:13" x14ac:dyDescent="0.35">
      <c r="A663" s="4">
        <v>45315</v>
      </c>
      <c r="B663" s="5">
        <v>63.05</v>
      </c>
      <c r="C663" s="5">
        <v>63.05</v>
      </c>
      <c r="D663" s="5">
        <v>59.85</v>
      </c>
      <c r="E663" s="5">
        <v>59.94</v>
      </c>
      <c r="F663" s="5">
        <v>55.483400000000003</v>
      </c>
      <c r="G663" s="7">
        <v>159400</v>
      </c>
      <c r="I663" s="4">
        <f>A668</f>
        <v>45322</v>
      </c>
      <c r="J663" s="10">
        <f>(F668-F663)/F663</f>
        <v>-6.6722659390016483E-3</v>
      </c>
      <c r="K663" s="10">
        <f>[1]SPX_20260609_MULT!J663</f>
        <v>-4.703638853606763E-3</v>
      </c>
      <c r="L663" s="10">
        <f>LN(F668/F663)</f>
        <v>-6.6946250180276168E-3</v>
      </c>
      <c r="M663" s="10">
        <f>[1]SPX_20260609_MULT!L663</f>
        <v>-4.7147357737831203E-3</v>
      </c>
    </row>
    <row r="664" spans="1:13" x14ac:dyDescent="0.35">
      <c r="A664" s="4">
        <v>45316</v>
      </c>
      <c r="B664" s="5">
        <v>60.77</v>
      </c>
      <c r="C664" s="5">
        <v>61.2</v>
      </c>
      <c r="D664" s="5">
        <v>59.96</v>
      </c>
      <c r="E664" s="5">
        <v>60.99</v>
      </c>
      <c r="F664" s="5">
        <v>56.455399999999997</v>
      </c>
      <c r="G664" s="7">
        <v>305800</v>
      </c>
      <c r="I664" s="4">
        <f>A669</f>
        <v>45323</v>
      </c>
      <c r="J664" s="10">
        <f>(F669-F664)/F664</f>
        <v>-1.0495010220457105E-2</v>
      </c>
      <c r="K664" s="10">
        <f>[1]SPX_20260609_MULT!J664</f>
        <v>2.4579702151964799E-3</v>
      </c>
      <c r="L664" s="10">
        <f>LN(F669/F664)</f>
        <v>-1.055047122404223E-2</v>
      </c>
      <c r="M664" s="10">
        <f>[1]SPX_20260609_MULT!L664</f>
        <v>2.4549543473384701E-3</v>
      </c>
    </row>
    <row r="665" spans="1:13" x14ac:dyDescent="0.35">
      <c r="A665" s="4">
        <v>45317</v>
      </c>
      <c r="B665" s="5">
        <v>61.53</v>
      </c>
      <c r="C665" s="5">
        <v>61.53</v>
      </c>
      <c r="D665" s="5">
        <v>59.87</v>
      </c>
      <c r="E665" s="5">
        <v>60.08</v>
      </c>
      <c r="F665" s="5">
        <v>55.613</v>
      </c>
      <c r="G665" s="7">
        <v>105300</v>
      </c>
      <c r="I665" s="4">
        <f>A670</f>
        <v>45324</v>
      </c>
      <c r="J665" s="10">
        <f>(F670-F665)/F665</f>
        <v>-2.5425709816049719E-3</v>
      </c>
      <c r="K665" s="10">
        <f>[1]SPX_20260609_MULT!J665</f>
        <v>1.3829505646957455E-2</v>
      </c>
      <c r="L665" s="10">
        <f>LN(F670/F665)</f>
        <v>-2.5458088046308638E-3</v>
      </c>
      <c r="M665" s="10">
        <f>[1]SPX_20260609_MULT!L665</f>
        <v>1.3734750644195867E-2</v>
      </c>
    </row>
    <row r="666" spans="1:13" x14ac:dyDescent="0.35">
      <c r="A666" s="4">
        <v>45320</v>
      </c>
      <c r="B666" s="5">
        <v>60.08</v>
      </c>
      <c r="C666" s="5">
        <v>60.97</v>
      </c>
      <c r="D666" s="5">
        <v>59.3</v>
      </c>
      <c r="E666" s="5">
        <v>60.87</v>
      </c>
      <c r="F666" s="5">
        <v>56.344299999999997</v>
      </c>
      <c r="G666" s="7">
        <v>303200</v>
      </c>
      <c r="I666" s="4">
        <f>A671</f>
        <v>45327</v>
      </c>
      <c r="J666" s="10">
        <f>(F671-F666)/F666</f>
        <v>-3.2193141098567149E-2</v>
      </c>
      <c r="K666" s="10">
        <f>[1]SPX_20260609_MULT!J666</f>
        <v>3.0195029953954925E-3</v>
      </c>
      <c r="L666" s="10">
        <f>LN(F671/F666)</f>
        <v>-3.2722737541778096E-2</v>
      </c>
      <c r="M666" s="10">
        <f>[1]SPX_20260609_MULT!L666</f>
        <v>3.0149534521647071E-3</v>
      </c>
    </row>
    <row r="667" spans="1:13" x14ac:dyDescent="0.35">
      <c r="A667" s="4">
        <v>45321</v>
      </c>
      <c r="B667" s="5">
        <v>60.85</v>
      </c>
      <c r="C667" s="5">
        <v>60.85</v>
      </c>
      <c r="D667" s="5">
        <v>59.92</v>
      </c>
      <c r="E667" s="5">
        <v>60.1</v>
      </c>
      <c r="F667" s="5">
        <v>55.631500000000003</v>
      </c>
      <c r="G667" s="7">
        <v>148800</v>
      </c>
      <c r="I667" s="4">
        <f>A672</f>
        <v>45328</v>
      </c>
      <c r="J667" s="10">
        <f>(F672-F667)/F667</f>
        <v>-4.2152377699685275E-3</v>
      </c>
      <c r="K667" s="10">
        <f>[1]SPX_20260609_MULT!J667</f>
        <v>5.9411120903837787E-3</v>
      </c>
      <c r="L667" s="10">
        <f>LN(F672/F667)</f>
        <v>-4.2241469296624857E-3</v>
      </c>
      <c r="M667" s="10">
        <f>[1]SPX_20260609_MULT!L667</f>
        <v>5.9235332747293069E-3</v>
      </c>
    </row>
    <row r="668" spans="1:13" x14ac:dyDescent="0.35">
      <c r="A668" s="4">
        <v>45322</v>
      </c>
      <c r="B668" s="5">
        <v>60.5</v>
      </c>
      <c r="C668" s="5">
        <v>61.08</v>
      </c>
      <c r="D668" s="5">
        <v>59.22</v>
      </c>
      <c r="E668" s="5">
        <v>59.54</v>
      </c>
      <c r="F668" s="5">
        <v>55.113199999999999</v>
      </c>
      <c r="G668" s="7">
        <v>180800</v>
      </c>
      <c r="I668" s="4">
        <f>A673</f>
        <v>45329</v>
      </c>
      <c r="J668" s="10">
        <f>(F673-F668)/F668</f>
        <v>-5.6701479863263248E-3</v>
      </c>
      <c r="K668" s="10">
        <f>[1]SPX_20260609_MULT!J668</f>
        <v>3.0833882571664813E-2</v>
      </c>
      <c r="L668" s="10">
        <f>LN(F673/F668)</f>
        <v>-5.6862843011911968E-3</v>
      </c>
      <c r="M668" s="10">
        <f>[1]SPX_20260609_MULT!L668</f>
        <v>3.0368069426276671E-2</v>
      </c>
    </row>
    <row r="669" spans="1:13" x14ac:dyDescent="0.35">
      <c r="A669" s="4">
        <v>45323</v>
      </c>
      <c r="B669" s="5">
        <v>59.55</v>
      </c>
      <c r="C669" s="5">
        <v>60.39</v>
      </c>
      <c r="D669" s="5">
        <v>59.43</v>
      </c>
      <c r="E669" s="5">
        <v>60.35</v>
      </c>
      <c r="F669" s="5">
        <v>55.862900000000003</v>
      </c>
      <c r="G669" s="7">
        <v>102500</v>
      </c>
      <c r="I669" s="4">
        <f>A674</f>
        <v>45330</v>
      </c>
      <c r="J669" s="10">
        <f>(F674-F669)/F669</f>
        <v>-1.6846601232660779E-2</v>
      </c>
      <c r="K669" s="10">
        <f>[1]SPX_20260609_MULT!J669</f>
        <v>1.8694812444989124E-2</v>
      </c>
      <c r="L669" s="10">
        <f>LN(F674/F669)</f>
        <v>-1.6990119364452456E-2</v>
      </c>
      <c r="M669" s="10">
        <f>[1]SPX_20260609_MULT!L669</f>
        <v>1.8522212272449084E-2</v>
      </c>
    </row>
    <row r="670" spans="1:13" x14ac:dyDescent="0.35">
      <c r="A670" s="4">
        <v>45324</v>
      </c>
      <c r="B670" s="5">
        <v>59.41</v>
      </c>
      <c r="C670" s="5">
        <v>60.06</v>
      </c>
      <c r="D670" s="5">
        <v>58.67</v>
      </c>
      <c r="E670" s="5">
        <v>59.53</v>
      </c>
      <c r="F670" s="5">
        <v>55.471600000000002</v>
      </c>
      <c r="G670" s="7">
        <v>125400</v>
      </c>
      <c r="I670" s="4">
        <f>A675</f>
        <v>45331</v>
      </c>
      <c r="J670" s="10">
        <f>(F675-F670)/F670</f>
        <v>-2.8555152546528369E-3</v>
      </c>
      <c r="K670" s="10">
        <f>[1]SPX_20260609_MULT!J670</f>
        <v>1.3713520799448247E-2</v>
      </c>
      <c r="L670" s="10">
        <f>LN(F675/F670)</f>
        <v>-2.8596000162569237E-3</v>
      </c>
      <c r="M670" s="10">
        <f>[1]SPX_20260609_MULT!L670</f>
        <v>1.3620341385183509E-2</v>
      </c>
    </row>
    <row r="671" spans="1:13" x14ac:dyDescent="0.35">
      <c r="A671" s="4">
        <v>45327</v>
      </c>
      <c r="B671" s="5">
        <v>59</v>
      </c>
      <c r="C671" s="5">
        <v>59.52</v>
      </c>
      <c r="D671" s="5">
        <v>58.26</v>
      </c>
      <c r="E671" s="5">
        <v>58.52</v>
      </c>
      <c r="F671" s="5">
        <v>54.5304</v>
      </c>
      <c r="G671" s="7">
        <v>158400</v>
      </c>
      <c r="I671" s="4">
        <f>A676</f>
        <v>45334</v>
      </c>
      <c r="J671" s="10">
        <f>(F676-F671)/F671</f>
        <v>3.5714023737218104E-2</v>
      </c>
      <c r="K671" s="10">
        <f>[1]SPX_20260609_MULT!J671</f>
        <v>1.5988819801108695E-2</v>
      </c>
      <c r="L671" s="10">
        <f>LN(F676/F671)</f>
        <v>3.5091066867862383E-2</v>
      </c>
      <c r="M671" s="10">
        <f>[1]SPX_20260609_MULT!L671</f>
        <v>1.5862344962977178E-2</v>
      </c>
    </row>
    <row r="672" spans="1:13" x14ac:dyDescent="0.35">
      <c r="A672" s="4">
        <v>45328</v>
      </c>
      <c r="B672" s="5">
        <v>58.41</v>
      </c>
      <c r="C672" s="5">
        <v>59.48</v>
      </c>
      <c r="D672" s="5">
        <v>58.41</v>
      </c>
      <c r="E672" s="5">
        <v>59.45</v>
      </c>
      <c r="F672" s="5">
        <v>55.396999999999998</v>
      </c>
      <c r="G672" s="7">
        <v>340700</v>
      </c>
      <c r="I672" s="4">
        <f>A677</f>
        <v>45335</v>
      </c>
      <c r="J672" s="10">
        <f>(F677-F672)/F672</f>
        <v>-1.7325847970106709E-2</v>
      </c>
      <c r="K672" s="10">
        <f>[1]SPX_20260609_MULT!J672</f>
        <v>-2.1397876158347372E-4</v>
      </c>
      <c r="L672" s="10">
        <f>LN(F677/F672)</f>
        <v>-1.7477696971904263E-2</v>
      </c>
      <c r="M672" s="10">
        <f>[1]SPX_20260609_MULT!L672</f>
        <v>-2.1400165830500392E-4</v>
      </c>
    </row>
    <row r="673" spans="1:13" x14ac:dyDescent="0.35">
      <c r="A673" s="4">
        <v>45329</v>
      </c>
      <c r="B673" s="5">
        <v>59.46</v>
      </c>
      <c r="C673" s="5">
        <v>59.83</v>
      </c>
      <c r="D673" s="5">
        <v>58.68</v>
      </c>
      <c r="E673" s="5">
        <v>58.81</v>
      </c>
      <c r="F673" s="5">
        <v>54.800699999999999</v>
      </c>
      <c r="G673" s="7">
        <v>147000</v>
      </c>
      <c r="I673" s="4">
        <f>A678</f>
        <v>45336</v>
      </c>
      <c r="J673" s="10">
        <f>(F678-F673)/F673</f>
        <v>3.3941172284294335E-4</v>
      </c>
      <c r="K673" s="10">
        <f>[1]SPX_20260609_MULT!J673</f>
        <v>1.1130997202617042E-3</v>
      </c>
      <c r="L673" s="10">
        <f>LN(F678/F673)</f>
        <v>3.3935413571434692E-4</v>
      </c>
      <c r="M673" s="10">
        <f>[1]SPX_20260609_MULT!L673</f>
        <v>1.1124806840915292E-3</v>
      </c>
    </row>
    <row r="674" spans="1:13" x14ac:dyDescent="0.35">
      <c r="A674" s="4">
        <v>45330</v>
      </c>
      <c r="B674" s="5">
        <v>58.88</v>
      </c>
      <c r="C674" s="5">
        <v>58.96</v>
      </c>
      <c r="D674" s="5">
        <v>57.97</v>
      </c>
      <c r="E674" s="5">
        <v>58.94</v>
      </c>
      <c r="F674" s="5">
        <v>54.921799999999998</v>
      </c>
      <c r="G674" s="7">
        <v>139400</v>
      </c>
      <c r="I674" s="4">
        <f>A679</f>
        <v>45337</v>
      </c>
      <c r="J674" s="10">
        <f>(F679-F674)/F674</f>
        <v>2.6128058439453958E-2</v>
      </c>
      <c r="K674" s="10">
        <f>[1]SPX_20260609_MULT!J674</f>
        <v>6.366620992910057E-3</v>
      </c>
      <c r="L674" s="10">
        <f>LN(F679/F674)</f>
        <v>2.5792552253861394E-2</v>
      </c>
      <c r="M674" s="10">
        <f>[1]SPX_20260609_MULT!L674</f>
        <v>6.3464396740563287E-3</v>
      </c>
    </row>
    <row r="675" spans="1:13" x14ac:dyDescent="0.35">
      <c r="A675" s="4">
        <v>45331</v>
      </c>
      <c r="B675" s="5">
        <v>58.63</v>
      </c>
      <c r="C675" s="5">
        <v>59.65</v>
      </c>
      <c r="D675" s="5">
        <v>58.52</v>
      </c>
      <c r="E675" s="5">
        <v>59.36</v>
      </c>
      <c r="F675" s="5">
        <v>55.313200000000002</v>
      </c>
      <c r="G675" s="7">
        <v>123900</v>
      </c>
      <c r="I675" s="4">
        <f>A680</f>
        <v>45338</v>
      </c>
      <c r="J675" s="10">
        <f>(F680-F675)/F675</f>
        <v>1.8362705466326217E-2</v>
      </c>
      <c r="K675" s="10">
        <f>[1]SPX_20260609_MULT!J675</f>
        <v>-4.1857435565071724E-3</v>
      </c>
      <c r="L675" s="10">
        <f>LN(F680/F675)</f>
        <v>1.8196146877942434E-2</v>
      </c>
      <c r="M675" s="10">
        <f>[1]SPX_20260609_MULT!L675</f>
        <v>-4.1945283034359737E-3</v>
      </c>
    </row>
    <row r="676" spans="1:13" x14ac:dyDescent="0.35">
      <c r="A676" s="4">
        <v>45334</v>
      </c>
      <c r="B676" s="5">
        <v>59.44</v>
      </c>
      <c r="C676" s="5">
        <v>60.97</v>
      </c>
      <c r="D676" s="5">
        <v>59.44</v>
      </c>
      <c r="E676" s="5">
        <v>60.61</v>
      </c>
      <c r="F676" s="5">
        <v>56.477899999999998</v>
      </c>
      <c r="G676" s="7">
        <v>129700</v>
      </c>
      <c r="I676" s="4">
        <f>A681</f>
        <v>45342</v>
      </c>
      <c r="J676" s="10">
        <f>(F681-F677)/F677</f>
        <v>2.7731036864497183E-2</v>
      </c>
      <c r="K676" s="10">
        <f>[1]SPX_20260609_MULT!J676</f>
        <v>4.5102228372985841E-3</v>
      </c>
      <c r="L676" s="10">
        <f>LN(F681/F677)</f>
        <v>2.7353495508620883E-2</v>
      </c>
      <c r="M676" s="10">
        <f>[1]SPX_20260609_MULT!L676</f>
        <v>4.5000822616821819E-3</v>
      </c>
    </row>
    <row r="677" spans="1:13" x14ac:dyDescent="0.35">
      <c r="A677" s="4">
        <v>45335</v>
      </c>
      <c r="B677" s="5">
        <v>59.39</v>
      </c>
      <c r="C677" s="5">
        <v>60.16</v>
      </c>
      <c r="D677" s="5">
        <v>57.81</v>
      </c>
      <c r="E677" s="5">
        <v>58.42</v>
      </c>
      <c r="F677" s="5">
        <v>54.437199999999997</v>
      </c>
      <c r="G677" s="7">
        <v>241200</v>
      </c>
      <c r="I677" s="4">
        <f>A682</f>
        <v>45343</v>
      </c>
      <c r="J677" s="10">
        <f>(F682-F678)/F678</f>
        <v>1.4788587231139474E-2</v>
      </c>
      <c r="K677" s="10">
        <f>[1]SPX_20260609_MULT!J677</f>
        <v>-3.7635932391665416E-3</v>
      </c>
      <c r="L677" s="10">
        <f>LN(F682/F678)</f>
        <v>1.468030235647339E-2</v>
      </c>
      <c r="M677" s="10">
        <f>[1]SPX_20260609_MULT!L677</f>
        <v>-3.7706933764858658E-3</v>
      </c>
    </row>
    <row r="678" spans="1:13" x14ac:dyDescent="0.35">
      <c r="A678" s="4">
        <v>45336</v>
      </c>
      <c r="B678" s="5">
        <v>58.94</v>
      </c>
      <c r="C678" s="5">
        <v>59.2</v>
      </c>
      <c r="D678" s="5">
        <v>58.21</v>
      </c>
      <c r="E678" s="5">
        <v>58.83</v>
      </c>
      <c r="F678" s="5">
        <v>54.819299999999998</v>
      </c>
      <c r="G678" s="7">
        <v>162800</v>
      </c>
      <c r="I678" s="4">
        <f>A683</f>
        <v>45344</v>
      </c>
      <c r="J678" s="10">
        <f>(F683-F679)/F679</f>
        <v>-3.8029128694319056E-2</v>
      </c>
      <c r="K678" s="10">
        <f>[1]SPX_20260609_MULT!J678</f>
        <v>1.1392221848886658E-2</v>
      </c>
      <c r="L678" s="10">
        <f>LN(F683/F679)</f>
        <v>-3.8771108082882047E-2</v>
      </c>
      <c r="M678" s="10">
        <f>[1]SPX_20260609_MULT!L678</f>
        <v>1.1327819154528332E-2</v>
      </c>
    </row>
    <row r="679" spans="1:13" x14ac:dyDescent="0.35">
      <c r="A679" s="4">
        <v>45337</v>
      </c>
      <c r="B679" s="5">
        <v>59.19</v>
      </c>
      <c r="C679" s="5">
        <v>60.84</v>
      </c>
      <c r="D679" s="5">
        <v>59.19</v>
      </c>
      <c r="E679" s="5">
        <v>60.48</v>
      </c>
      <c r="F679" s="5">
        <v>56.3568</v>
      </c>
      <c r="G679" s="7">
        <v>136700</v>
      </c>
      <c r="I679" s="4">
        <f>A684</f>
        <v>45345</v>
      </c>
      <c r="J679" s="10">
        <f>(F684-F680)/F680</f>
        <v>-5.4756971998387957E-2</v>
      </c>
      <c r="K679" s="10">
        <f>[1]SPX_20260609_MULT!J679</f>
        <v>1.6627477654991358E-2</v>
      </c>
      <c r="L679" s="10">
        <f>LN(F684/F680)</f>
        <v>-5.6313212063091811E-2</v>
      </c>
      <c r="M679" s="10">
        <f>[1]SPX_20260609_MULT!L679</f>
        <v>1.6490754639411454E-2</v>
      </c>
    </row>
    <row r="680" spans="1:13" x14ac:dyDescent="0.35">
      <c r="A680" s="4">
        <v>45338</v>
      </c>
      <c r="B680" s="5">
        <v>59.98</v>
      </c>
      <c r="C680" s="5">
        <v>60.68</v>
      </c>
      <c r="D680" s="5">
        <v>59.22</v>
      </c>
      <c r="E680" s="5">
        <v>60.45</v>
      </c>
      <c r="F680" s="5">
        <v>56.328899999999997</v>
      </c>
      <c r="G680" s="7">
        <v>125300</v>
      </c>
      <c r="I680" s="4">
        <f>A685</f>
        <v>45348</v>
      </c>
      <c r="J680" s="10">
        <f>(F685-F680)/F680</f>
        <v>-5.4426768497165684E-2</v>
      </c>
      <c r="K680" s="10">
        <f>[1]SPX_20260609_MULT!J680</f>
        <v>1.2777766079697866E-2</v>
      </c>
      <c r="L680" s="10">
        <f>LN(F685/F680)</f>
        <v>-5.5963941209385915E-2</v>
      </c>
      <c r="M680" s="10">
        <f>[1]SPX_20260609_MULT!L680</f>
        <v>1.269681924391667E-2</v>
      </c>
    </row>
    <row r="681" spans="1:13" x14ac:dyDescent="0.35">
      <c r="A681" s="4">
        <v>45342</v>
      </c>
      <c r="B681" s="5">
        <v>59.81</v>
      </c>
      <c r="C681" s="5">
        <v>61.08</v>
      </c>
      <c r="D681" s="5">
        <v>59.72</v>
      </c>
      <c r="E681" s="5">
        <v>60.04</v>
      </c>
      <c r="F681" s="5">
        <v>55.946800000000003</v>
      </c>
      <c r="G681" s="7">
        <v>124500</v>
      </c>
      <c r="I681" s="4">
        <f>A686</f>
        <v>45349</v>
      </c>
      <c r="J681" s="10">
        <f>(F686-F681)/F681</f>
        <v>-6.3957187899933543E-2</v>
      </c>
      <c r="K681" s="10">
        <f>[1]SPX_20260609_MULT!J681</f>
        <v>2.0635151798917162E-2</v>
      </c>
      <c r="L681" s="10">
        <f>LN(F686/F681)</f>
        <v>-6.6094064127412602E-2</v>
      </c>
      <c r="M681" s="10">
        <f>[1]SPX_20260609_MULT!L681</f>
        <v>2.0425131342400777E-2</v>
      </c>
    </row>
    <row r="682" spans="1:13" x14ac:dyDescent="0.35">
      <c r="A682" s="4">
        <v>45343</v>
      </c>
      <c r="B682" s="5">
        <v>60</v>
      </c>
      <c r="C682" s="5">
        <v>60.82</v>
      </c>
      <c r="D682" s="5">
        <v>59.56</v>
      </c>
      <c r="E682" s="5">
        <v>59.7</v>
      </c>
      <c r="F682" s="5">
        <v>55.63</v>
      </c>
      <c r="G682" s="7">
        <v>136300</v>
      </c>
      <c r="I682" s="4">
        <f>A687</f>
        <v>45350</v>
      </c>
      <c r="J682" s="10">
        <f>(F687-F682)/F682</f>
        <v>-7.5209419378033451E-2</v>
      </c>
      <c r="K682" s="10">
        <f>[1]SPX_20260609_MULT!J682</f>
        <v>1.7656269527330272E-2</v>
      </c>
      <c r="L682" s="10">
        <f>LN(F687/F682)</f>
        <v>-7.8187966429512215E-2</v>
      </c>
      <c r="M682" s="10">
        <f>[1]SPX_20260609_MULT!L682</f>
        <v>1.7502208387170943E-2</v>
      </c>
    </row>
    <row r="683" spans="1:13" x14ac:dyDescent="0.35">
      <c r="A683" s="4">
        <v>45344</v>
      </c>
      <c r="B683" s="5">
        <v>59.7</v>
      </c>
      <c r="C683" s="5">
        <v>59.7</v>
      </c>
      <c r="D683" s="5">
        <v>57.04</v>
      </c>
      <c r="E683" s="5">
        <v>58.18</v>
      </c>
      <c r="F683" s="5">
        <v>54.2136</v>
      </c>
      <c r="G683" s="7">
        <v>242000</v>
      </c>
      <c r="I683" s="4">
        <f>A688</f>
        <v>45351</v>
      </c>
      <c r="J683" s="10">
        <f>(F688-F683)/F683</f>
        <v>-5.3626765239718432E-2</v>
      </c>
      <c r="K683" s="10">
        <f>[1]SPX_20260609_MULT!J683</f>
        <v>1.8164234068375588E-3</v>
      </c>
      <c r="L683" s="10">
        <f>LN(F688/F683)</f>
        <v>-5.5118247824934748E-2</v>
      </c>
      <c r="M683" s="10">
        <f>[1]SPX_20260609_MULT!L683</f>
        <v>1.8147757048224511E-3</v>
      </c>
    </row>
    <row r="684" spans="1:13" x14ac:dyDescent="0.35">
      <c r="A684" s="4">
        <v>45345</v>
      </c>
      <c r="B684" s="5">
        <v>57.98</v>
      </c>
      <c r="C684" s="5">
        <v>58</v>
      </c>
      <c r="D684" s="5">
        <v>56.81</v>
      </c>
      <c r="E684" s="5">
        <v>57.14</v>
      </c>
      <c r="F684" s="5">
        <v>53.244500000000002</v>
      </c>
      <c r="G684" s="7">
        <v>180300</v>
      </c>
      <c r="I684" s="4">
        <f>A689</f>
        <v>45352</v>
      </c>
      <c r="J684" s="10">
        <f>(F689-F684)/F684</f>
        <v>-1.2949694334626158E-2</v>
      </c>
      <c r="K684" s="10">
        <f>[1]SPX_20260609_MULT!J684</f>
        <v>9.4875612909748105E-3</v>
      </c>
      <c r="L684" s="10">
        <f>LN(F689/F684)</f>
        <v>-1.3034272594834282E-2</v>
      </c>
      <c r="M684" s="10">
        <f>[1]SPX_20260609_MULT!L684</f>
        <v>9.4428370415243004E-3</v>
      </c>
    </row>
    <row r="685" spans="1:13" x14ac:dyDescent="0.35">
      <c r="A685" s="4">
        <v>45348</v>
      </c>
      <c r="B685" s="5">
        <v>58.34</v>
      </c>
      <c r="C685" s="5">
        <v>58.34</v>
      </c>
      <c r="D685" s="5">
        <v>56.23</v>
      </c>
      <c r="E685" s="5">
        <v>57.16</v>
      </c>
      <c r="F685" s="5">
        <v>53.263100000000001</v>
      </c>
      <c r="G685" s="7">
        <v>272400</v>
      </c>
      <c r="I685" s="4">
        <f>A690</f>
        <v>45355</v>
      </c>
      <c r="J685" s="10">
        <f>(F690-F685)/F685</f>
        <v>-7.6976368254946421E-3</v>
      </c>
      <c r="K685" s="10">
        <f>[1]SPX_20260609_MULT!J685</f>
        <v>1.2115600937980475E-2</v>
      </c>
      <c r="L685" s="10">
        <f>LN(F690/F685)</f>
        <v>-7.7274165526281012E-3</v>
      </c>
      <c r="M685" s="10">
        <f>[1]SPX_20260609_MULT!L685</f>
        <v>1.204279451737399E-2</v>
      </c>
    </row>
    <row r="686" spans="1:13" x14ac:dyDescent="0.35">
      <c r="A686" s="4">
        <v>45349</v>
      </c>
      <c r="B686" s="5">
        <v>57.42</v>
      </c>
      <c r="C686" s="5">
        <v>57.42</v>
      </c>
      <c r="D686" s="5">
        <v>56.15</v>
      </c>
      <c r="E686" s="5">
        <v>56.2</v>
      </c>
      <c r="F686" s="5">
        <v>52.368600000000001</v>
      </c>
      <c r="G686" s="7">
        <v>210000</v>
      </c>
      <c r="I686" s="4">
        <f>A691</f>
        <v>45356</v>
      </c>
      <c r="J686" s="10">
        <f>(F691-F686)/F686</f>
        <v>1.7796924111012314E-3</v>
      </c>
      <c r="K686" s="10">
        <f>[1]SPX_20260609_MULT!J686</f>
        <v>9.2493763809436567E-5</v>
      </c>
      <c r="L686" s="10">
        <f>LN(F691/F686)</f>
        <v>1.7781106350008003E-3</v>
      </c>
      <c r="M686" s="10">
        <f>[1]SPX_20260609_MULT!L686</f>
        <v>9.2489486524950158E-5</v>
      </c>
    </row>
    <row r="687" spans="1:13" x14ac:dyDescent="0.35">
      <c r="A687" s="4">
        <v>45350</v>
      </c>
      <c r="B687" s="5">
        <v>56</v>
      </c>
      <c r="C687" s="5">
        <v>56.12</v>
      </c>
      <c r="D687" s="5">
        <v>55.03</v>
      </c>
      <c r="E687" s="5">
        <v>55.21</v>
      </c>
      <c r="F687" s="5">
        <v>51.446100000000001</v>
      </c>
      <c r="G687" s="7">
        <v>241300</v>
      </c>
      <c r="I687" s="4">
        <f>A692</f>
        <v>45357</v>
      </c>
      <c r="J687" s="10">
        <f>(F692-F687)/F687</f>
        <v>3.4051172003319898E-2</v>
      </c>
      <c r="K687" s="10">
        <f>[1]SPX_20260609_MULT!J687</f>
        <v>6.9036801309600507E-3</v>
      </c>
      <c r="L687" s="10">
        <f>LN(F692/F687)</f>
        <v>3.3484264226591995E-2</v>
      </c>
      <c r="M687" s="10">
        <f>[1]SPX_20260609_MULT!L687</f>
        <v>6.8799588448198203E-3</v>
      </c>
    </row>
    <row r="688" spans="1:13" x14ac:dyDescent="0.35">
      <c r="A688" s="4">
        <v>45351</v>
      </c>
      <c r="B688" s="5">
        <v>55.93</v>
      </c>
      <c r="C688" s="5">
        <v>56.36</v>
      </c>
      <c r="D688" s="5">
        <v>55</v>
      </c>
      <c r="E688" s="5">
        <v>55.06</v>
      </c>
      <c r="F688" s="5">
        <v>51.3063</v>
      </c>
      <c r="G688" s="7">
        <v>254000</v>
      </c>
      <c r="I688" s="4">
        <f>A693</f>
        <v>45358</v>
      </c>
      <c r="J688" s="10">
        <f>(F693-F688)/F688</f>
        <v>3.9231049598197468E-2</v>
      </c>
      <c r="K688" s="10">
        <f>[1]SPX_20260609_MULT!J688</f>
        <v>1.1987178858262991E-2</v>
      </c>
      <c r="L688" s="10">
        <f>LN(F693/F688)</f>
        <v>3.8481064294144156E-2</v>
      </c>
      <c r="M688" s="10">
        <f>[1]SPX_20260609_MULT!L688</f>
        <v>1.1915901672631637E-2</v>
      </c>
    </row>
    <row r="689" spans="1:13" x14ac:dyDescent="0.35">
      <c r="A689" s="4">
        <v>45352</v>
      </c>
      <c r="B689" s="5">
        <v>55.03</v>
      </c>
      <c r="C689" s="5">
        <v>56.5</v>
      </c>
      <c r="D689" s="5">
        <v>54.39</v>
      </c>
      <c r="E689" s="5">
        <v>56.4</v>
      </c>
      <c r="F689" s="5">
        <v>52.555</v>
      </c>
      <c r="G689" s="7">
        <v>243600</v>
      </c>
      <c r="I689" s="4">
        <f>A694</f>
        <v>45359</v>
      </c>
      <c r="J689" s="10">
        <f>(F694-F689)/F689</f>
        <v>1.7553039672723803E-2</v>
      </c>
      <c r="K689" s="10">
        <f>[1]SPX_20260609_MULT!J689</f>
        <v>-2.6065780052757638E-3</v>
      </c>
      <c r="L689" s="10">
        <f>LN(F694/F689)</f>
        <v>1.7400764418505382E-2</v>
      </c>
      <c r="M689" s="10">
        <f>[1]SPX_20260609_MULT!L689</f>
        <v>-2.6099810445356954E-3</v>
      </c>
    </row>
    <row r="690" spans="1:13" x14ac:dyDescent="0.35">
      <c r="A690" s="4">
        <v>45355</v>
      </c>
      <c r="B690" s="5">
        <v>56.13</v>
      </c>
      <c r="C690" s="5">
        <v>56.79</v>
      </c>
      <c r="D690" s="5">
        <v>55.41</v>
      </c>
      <c r="E690" s="5">
        <v>56.72</v>
      </c>
      <c r="F690" s="5">
        <v>52.853099999999998</v>
      </c>
      <c r="G690" s="7">
        <v>187700</v>
      </c>
      <c r="I690" s="4">
        <f>A695</f>
        <v>45362</v>
      </c>
      <c r="J690" s="10">
        <f>(F695-F690)/F690</f>
        <v>2.5565198635463308E-2</v>
      </c>
      <c r="K690" s="10">
        <f>[1]SPX_20260609_MULT!J690</f>
        <v>-2.535651193808101E-3</v>
      </c>
      <c r="L690" s="10">
        <f>LN(F695/F690)</f>
        <v>2.5243873920811028E-2</v>
      </c>
      <c r="M690" s="10">
        <f>[1]SPX_20260609_MULT!L690</f>
        <v>-2.5388714019980137E-3</v>
      </c>
    </row>
    <row r="691" spans="1:13" x14ac:dyDescent="0.35">
      <c r="A691" s="4">
        <v>45356</v>
      </c>
      <c r="B691" s="5">
        <v>56.71</v>
      </c>
      <c r="C691" s="5">
        <v>57.81</v>
      </c>
      <c r="D691" s="5">
        <v>55.94</v>
      </c>
      <c r="E691" s="5">
        <v>56.3</v>
      </c>
      <c r="F691" s="5">
        <v>52.461799999999997</v>
      </c>
      <c r="G691" s="7">
        <v>166000</v>
      </c>
      <c r="I691" s="4">
        <f>A696</f>
        <v>45363</v>
      </c>
      <c r="J691" s="10">
        <f>(F696-F691)/F691</f>
        <v>2.2023643870397132E-2</v>
      </c>
      <c r="K691" s="10">
        <f>[1]SPX_20260609_MULT!J691</f>
        <v>1.9024760891669278E-2</v>
      </c>
      <c r="L691" s="10">
        <f>LN(F696/F691)</f>
        <v>2.1784626416446178E-2</v>
      </c>
      <c r="M691" s="10">
        <f>[1]SPX_20260609_MULT!L691</f>
        <v>1.8846053152108112E-2</v>
      </c>
    </row>
    <row r="692" spans="1:13" x14ac:dyDescent="0.35">
      <c r="A692" s="4">
        <v>45357</v>
      </c>
      <c r="B692" s="5">
        <v>56.52</v>
      </c>
      <c r="C692" s="5">
        <v>57.28</v>
      </c>
      <c r="D692" s="5">
        <v>56.5</v>
      </c>
      <c r="E692" s="5">
        <v>57.09</v>
      </c>
      <c r="F692" s="5">
        <v>53.197899999999997</v>
      </c>
      <c r="G692" s="7">
        <v>182200</v>
      </c>
      <c r="I692" s="4">
        <f>A697</f>
        <v>45364</v>
      </c>
      <c r="J692" s="10">
        <f>(F697-F692)/F692</f>
        <v>1.1036149923211246E-2</v>
      </c>
      <c r="K692" s="10">
        <f>[1]SPX_20260609_MULT!J692</f>
        <v>1.1861537539924969E-2</v>
      </c>
      <c r="L692" s="10">
        <f>LN(F697/F692)</f>
        <v>1.0975695999686933E-2</v>
      </c>
      <c r="M692" s="10">
        <f>[1]SPX_20260609_MULT!L692</f>
        <v>1.179174089175751E-2</v>
      </c>
    </row>
    <row r="693" spans="1:13" x14ac:dyDescent="0.35">
      <c r="A693" s="4">
        <v>45358</v>
      </c>
      <c r="B693" s="5">
        <v>57.55</v>
      </c>
      <c r="C693" s="5">
        <v>57.87</v>
      </c>
      <c r="D693" s="5">
        <v>56.95</v>
      </c>
      <c r="E693" s="5">
        <v>57.22</v>
      </c>
      <c r="F693" s="5">
        <v>53.319099999999999</v>
      </c>
      <c r="G693" s="7">
        <v>130400</v>
      </c>
      <c r="I693" s="4">
        <f>A698</f>
        <v>45365</v>
      </c>
      <c r="J693" s="10">
        <f>(F698-F693)/F693</f>
        <v>-5.5927425631715722E-3</v>
      </c>
      <c r="K693" s="10">
        <f>[1]SPX_20260609_MULT!J693</f>
        <v>-1.3339964891728451E-3</v>
      </c>
      <c r="L693" s="10">
        <f>LN(F698/F693)</f>
        <v>-5.6084405049186018E-3</v>
      </c>
      <c r="M693" s="10">
        <f>[1]SPX_20260609_MULT!L693</f>
        <v>-1.3348870545849649E-3</v>
      </c>
    </row>
    <row r="694" spans="1:13" x14ac:dyDescent="0.35">
      <c r="A694" s="4">
        <v>45359</v>
      </c>
      <c r="B694" s="5">
        <v>57.89</v>
      </c>
      <c r="C694" s="5">
        <v>57.89</v>
      </c>
      <c r="D694" s="5">
        <v>57.16</v>
      </c>
      <c r="E694" s="5">
        <v>57.39</v>
      </c>
      <c r="F694" s="5">
        <v>53.477499999999999</v>
      </c>
      <c r="G694" s="7">
        <v>116900</v>
      </c>
      <c r="I694" s="4">
        <f>A699</f>
        <v>45366</v>
      </c>
      <c r="J694" s="10">
        <f>(F699-F694)/F694</f>
        <v>-5.2283670702632339E-3</v>
      </c>
      <c r="K694" s="10">
        <f>[1]SPX_20260609_MULT!J694</f>
        <v>-1.2881536800266867E-3</v>
      </c>
      <c r="L694" s="10">
        <f>LN(F699/F694)</f>
        <v>-5.2420828095414056E-3</v>
      </c>
      <c r="M694" s="10">
        <f>[1]SPX_20260609_MULT!L694</f>
        <v>-1.2889840631623399E-3</v>
      </c>
    </row>
    <row r="695" spans="1:13" x14ac:dyDescent="0.35">
      <c r="A695" s="4">
        <v>45362</v>
      </c>
      <c r="B695" s="5">
        <v>57.22</v>
      </c>
      <c r="C695" s="5">
        <v>58.47</v>
      </c>
      <c r="D695" s="5">
        <v>57.22</v>
      </c>
      <c r="E695" s="5">
        <v>58.17</v>
      </c>
      <c r="F695" s="5">
        <v>54.204300000000003</v>
      </c>
      <c r="G695" s="7">
        <v>192800</v>
      </c>
      <c r="I695" s="4">
        <f>A700</f>
        <v>45369</v>
      </c>
      <c r="J695" s="10">
        <f>(F700-F695)/F695</f>
        <v>-4.0915573118737884E-2</v>
      </c>
      <c r="K695" s="10">
        <f>[1]SPX_20260609_MULT!J695</f>
        <v>6.1509124012963812E-3</v>
      </c>
      <c r="L695" s="10">
        <f>LN(F700/F695)</f>
        <v>-4.1776171601136704E-2</v>
      </c>
      <c r="M695" s="10">
        <f>[1]SPX_20260609_MULT!L695</f>
        <v>6.1320727541558373E-3</v>
      </c>
    </row>
    <row r="696" spans="1:13" x14ac:dyDescent="0.35">
      <c r="A696" s="4">
        <v>45363</v>
      </c>
      <c r="B696" s="5">
        <v>57.79</v>
      </c>
      <c r="C696" s="5">
        <v>58.13</v>
      </c>
      <c r="D696" s="5">
        <v>57.02</v>
      </c>
      <c r="E696" s="5">
        <v>57.54</v>
      </c>
      <c r="F696" s="5">
        <v>53.617199999999997</v>
      </c>
      <c r="G696" s="7">
        <v>115800</v>
      </c>
      <c r="I696" s="4">
        <f>A701</f>
        <v>45370</v>
      </c>
      <c r="J696" s="10">
        <f>(F701-F696)/F696</f>
        <v>-3.1629775519795789E-2</v>
      </c>
      <c r="K696" s="10">
        <f>[1]SPX_20260609_MULT!J696</f>
        <v>6.260156474926674E-4</v>
      </c>
      <c r="L696" s="10">
        <f>LN(F701/F696)</f>
        <v>-3.2140801520010781E-2</v>
      </c>
      <c r="M696" s="10">
        <f>[1]SPX_20260609_MULT!L696</f>
        <v>6.258197814364119E-4</v>
      </c>
    </row>
    <row r="697" spans="1:13" x14ac:dyDescent="0.35">
      <c r="A697" s="4">
        <v>45364</v>
      </c>
      <c r="B697" s="5">
        <v>57.4</v>
      </c>
      <c r="C697" s="5">
        <v>58.42</v>
      </c>
      <c r="D697" s="5">
        <v>57.4</v>
      </c>
      <c r="E697" s="5">
        <v>57.72</v>
      </c>
      <c r="F697" s="5">
        <v>53.784999999999997</v>
      </c>
      <c r="G697" s="7">
        <v>141300</v>
      </c>
      <c r="I697" s="4">
        <f>A702</f>
        <v>45371</v>
      </c>
      <c r="J697" s="10">
        <f>(F702-F697)/F697</f>
        <v>-2.5468067305010653E-2</v>
      </c>
      <c r="K697" s="10">
        <f>[1]SPX_20260609_MULT!J697</f>
        <v>1.1482369664504829E-2</v>
      </c>
      <c r="L697" s="10">
        <f>LN(F702/F697)</f>
        <v>-2.5797992285100338E-2</v>
      </c>
      <c r="M697" s="10">
        <f>[1]SPX_20260609_MULT!L697</f>
        <v>1.1416947582020566E-2</v>
      </c>
    </row>
    <row r="698" spans="1:13" x14ac:dyDescent="0.35">
      <c r="A698" s="4">
        <v>45365</v>
      </c>
      <c r="B698" s="5">
        <v>57.4</v>
      </c>
      <c r="C698" s="5">
        <v>57.7</v>
      </c>
      <c r="D698" s="5">
        <v>55.5</v>
      </c>
      <c r="E698" s="5">
        <v>56.9</v>
      </c>
      <c r="F698" s="5">
        <v>53.020899999999997</v>
      </c>
      <c r="G698" s="7">
        <v>401700</v>
      </c>
      <c r="I698" s="4">
        <f>A703</f>
        <v>45372</v>
      </c>
      <c r="J698" s="10">
        <f>(F703-F698)/F698</f>
        <v>-5.0979896606809559E-3</v>
      </c>
      <c r="K698" s="10">
        <f>[1]SPX_20260609_MULT!J698</f>
        <v>1.7677925164256671E-2</v>
      </c>
      <c r="L698" s="10">
        <f>LN(F703/F698)</f>
        <v>-5.1110287442580069E-3</v>
      </c>
      <c r="M698" s="10">
        <f>[1]SPX_20260609_MULT!L698</f>
        <v>1.7523488073802898E-2</v>
      </c>
    </row>
    <row r="699" spans="1:13" x14ac:dyDescent="0.35">
      <c r="A699" s="4">
        <v>45366</v>
      </c>
      <c r="B699" s="5">
        <v>56.6</v>
      </c>
      <c r="C699" s="5">
        <v>57.35</v>
      </c>
      <c r="D699" s="5">
        <v>56.39</v>
      </c>
      <c r="E699" s="5">
        <v>57.09</v>
      </c>
      <c r="F699" s="5">
        <v>53.197899999999997</v>
      </c>
      <c r="G699" s="7">
        <v>681200</v>
      </c>
      <c r="I699" s="4">
        <f>A704</f>
        <v>45373</v>
      </c>
      <c r="J699" s="10">
        <f>(F704-F699)/F699</f>
        <v>-2.1895601142150341E-2</v>
      </c>
      <c r="K699" s="10">
        <f>[1]SPX_20260609_MULT!J699</f>
        <v>2.2882224970920004E-2</v>
      </c>
      <c r="L699" s="10">
        <f>LN(F704/F699)</f>
        <v>-2.2138867345992411E-2</v>
      </c>
      <c r="M699" s="10">
        <f>[1]SPX_20260609_MULT!L699</f>
        <v>2.262435323620543E-2</v>
      </c>
    </row>
    <row r="700" spans="1:13" x14ac:dyDescent="0.35">
      <c r="A700" s="4">
        <v>45369</v>
      </c>
      <c r="B700" s="5">
        <v>57</v>
      </c>
      <c r="C700" s="5">
        <v>57</v>
      </c>
      <c r="D700" s="5">
        <v>55.72</v>
      </c>
      <c r="E700" s="5">
        <v>55.79</v>
      </c>
      <c r="F700" s="5">
        <v>51.986499999999999</v>
      </c>
      <c r="G700" s="7">
        <v>158700</v>
      </c>
      <c r="I700" s="4">
        <f>A705</f>
        <v>45376</v>
      </c>
      <c r="J700" s="10">
        <f>(F705-F700)/F700</f>
        <v>-4.8377944273994226E-3</v>
      </c>
      <c r="K700" s="10">
        <f>[1]SPX_20260609_MULT!J700</f>
        <v>1.3354902364827627E-2</v>
      </c>
      <c r="L700" s="10">
        <f>LN(F705/F700)</f>
        <v>-4.8495344339902231E-3</v>
      </c>
      <c r="M700" s="10">
        <f>[1]SPX_20260609_MULT!L700</f>
        <v>1.3266511751941681E-2</v>
      </c>
    </row>
    <row r="701" spans="1:13" x14ac:dyDescent="0.35">
      <c r="A701" s="4">
        <v>45370</v>
      </c>
      <c r="B701" s="5">
        <v>55.8</v>
      </c>
      <c r="C701" s="5">
        <v>56.54</v>
      </c>
      <c r="D701" s="5">
        <v>55.56</v>
      </c>
      <c r="E701" s="5">
        <v>55.72</v>
      </c>
      <c r="F701" s="5">
        <v>51.921300000000002</v>
      </c>
      <c r="G701" s="7">
        <v>194600</v>
      </c>
      <c r="I701" s="4">
        <f>A706</f>
        <v>45377</v>
      </c>
      <c r="J701" s="10">
        <f>(F706-F701)/F701</f>
        <v>-2.8716538299311499E-3</v>
      </c>
      <c r="K701" s="10">
        <f>[1]SPX_20260609_MULT!J701</f>
        <v>4.8412189931551965E-3</v>
      </c>
      <c r="L701" s="10">
        <f>LN(F706/F701)</f>
        <v>-2.8757849384284931E-3</v>
      </c>
      <c r="M701" s="10">
        <f>[1]SPX_20260609_MULT!L701</f>
        <v>4.8295379775513741E-3</v>
      </c>
    </row>
    <row r="702" spans="1:13" x14ac:dyDescent="0.35">
      <c r="A702" s="4">
        <v>45371</v>
      </c>
      <c r="B702" s="5">
        <v>55.43</v>
      </c>
      <c r="C702" s="5">
        <v>56.64</v>
      </c>
      <c r="D702" s="5">
        <v>55.43</v>
      </c>
      <c r="E702" s="5">
        <v>56.25</v>
      </c>
      <c r="F702" s="5">
        <v>52.415199999999999</v>
      </c>
      <c r="G702" s="7">
        <v>123400</v>
      </c>
      <c r="I702" s="4">
        <f>A707</f>
        <v>45378</v>
      </c>
      <c r="J702" s="10">
        <f>(F707-F702)/F702</f>
        <v>6.933103374593603E-3</v>
      </c>
      <c r="K702" s="10">
        <f>[1]SPX_20260609_MULT!J702</f>
        <v>4.5687723783017437E-3</v>
      </c>
      <c r="L702" s="10">
        <f>LN(F707/F702)</f>
        <v>6.9091799255713657E-3</v>
      </c>
      <c r="M702" s="10">
        <f>[1]SPX_20260609_MULT!L702</f>
        <v>4.5583672182807466E-3</v>
      </c>
    </row>
    <row r="703" spans="1:13" x14ac:dyDescent="0.35">
      <c r="A703" s="4">
        <v>45372</v>
      </c>
      <c r="B703" s="5">
        <v>56.26</v>
      </c>
      <c r="C703" s="5">
        <v>57.04</v>
      </c>
      <c r="D703" s="5">
        <v>56.26</v>
      </c>
      <c r="E703" s="5">
        <v>56.61</v>
      </c>
      <c r="F703" s="5">
        <v>52.750599999999999</v>
      </c>
      <c r="G703" s="7">
        <v>127200</v>
      </c>
      <c r="I703" s="4">
        <f>A708</f>
        <v>45379</v>
      </c>
      <c r="J703" s="10">
        <f>(F708-F703)/F703</f>
        <v>-3.5260262442511148E-4</v>
      </c>
      <c r="K703" s="10">
        <f>[1]SPX_20260609_MULT!J703</f>
        <v>2.4459080629474633E-3</v>
      </c>
      <c r="L703" s="10">
        <f>LN(F708/F703)</f>
        <v>-3.5266480334726397E-4</v>
      </c>
      <c r="M703" s="10">
        <f>[1]SPX_20260609_MULT!L703</f>
        <v>2.4429216984121478E-3</v>
      </c>
    </row>
    <row r="704" spans="1:13" x14ac:dyDescent="0.35">
      <c r="A704" s="4">
        <v>45373</v>
      </c>
      <c r="B704" s="5">
        <v>57</v>
      </c>
      <c r="C704" s="5">
        <v>57</v>
      </c>
      <c r="D704" s="5">
        <v>55.75</v>
      </c>
      <c r="E704" s="5">
        <v>55.84</v>
      </c>
      <c r="F704" s="5">
        <v>52.033099999999997</v>
      </c>
      <c r="G704" s="7">
        <v>137800</v>
      </c>
      <c r="I704" s="4">
        <f>A709</f>
        <v>45383</v>
      </c>
      <c r="J704" s="10">
        <f>(F709-F705)/F705</f>
        <v>7.2040204890306721E-3</v>
      </c>
      <c r="K704" s="10">
        <f>[1]SPX_20260609_MULT!J704</f>
        <v>4.9021021638174051E-3</v>
      </c>
      <c r="L704" s="10">
        <f>LN(F709/F705)</f>
        <v>7.1781954884752525E-3</v>
      </c>
      <c r="M704" s="10">
        <f>[1]SPX_20260609_MULT!L704</f>
        <v>4.8901259840294182E-3</v>
      </c>
    </row>
    <row r="705" spans="1:13" x14ac:dyDescent="0.35">
      <c r="A705" s="4">
        <v>45376</v>
      </c>
      <c r="B705" s="5">
        <v>55.92</v>
      </c>
      <c r="C705" s="5">
        <v>56.22</v>
      </c>
      <c r="D705" s="5">
        <v>55.4</v>
      </c>
      <c r="E705" s="5">
        <v>55.52</v>
      </c>
      <c r="F705" s="5">
        <v>51.734999999999999</v>
      </c>
      <c r="G705" s="7">
        <v>115300</v>
      </c>
      <c r="I705" s="4">
        <f>A710</f>
        <v>45384</v>
      </c>
      <c r="J705" s="10">
        <f>(F710-F706)/F706</f>
        <v>-1.3497591371430973E-2</v>
      </c>
      <c r="K705" s="10">
        <f>[1]SPX_20260609_MULT!J705</f>
        <v>4.2855110465188443E-4</v>
      </c>
      <c r="L705" s="10">
        <f>LN(F710/F706)</f>
        <v>-1.3589511932413142E-2</v>
      </c>
      <c r="M705" s="10">
        <f>[1]SPX_20260609_MULT!L705</f>
        <v>4.284593028540421E-4</v>
      </c>
    </row>
    <row r="706" spans="1:13" x14ac:dyDescent="0.35">
      <c r="A706" s="4">
        <v>45377</v>
      </c>
      <c r="B706" s="5">
        <v>55.99</v>
      </c>
      <c r="C706" s="5">
        <v>55.99</v>
      </c>
      <c r="D706" s="5">
        <v>55.2</v>
      </c>
      <c r="E706" s="5">
        <v>55.56</v>
      </c>
      <c r="F706" s="5">
        <v>51.772199999999998</v>
      </c>
      <c r="G706" s="7">
        <v>120700</v>
      </c>
      <c r="I706" s="4">
        <f>A711</f>
        <v>45385</v>
      </c>
      <c r="J706" s="10">
        <f>(F711-F707)/F707</f>
        <v>-3.5664075970184901E-2</v>
      </c>
      <c r="K706" s="10">
        <f>[1]SPX_20260609_MULT!J706</f>
        <v>-7.0496463916423051E-3</v>
      </c>
      <c r="L706" s="10">
        <f>LN(F711/F707)</f>
        <v>-3.6315576162184497E-2</v>
      </c>
      <c r="M706" s="10">
        <f>[1]SPX_20260609_MULT!L706</f>
        <v>-7.0746125530301704E-3</v>
      </c>
    </row>
    <row r="707" spans="1:13" x14ac:dyDescent="0.35">
      <c r="A707" s="4">
        <v>45378</v>
      </c>
      <c r="B707" s="5">
        <v>56</v>
      </c>
      <c r="C707" s="5">
        <v>56.83</v>
      </c>
      <c r="D707" s="5">
        <v>56</v>
      </c>
      <c r="E707" s="5">
        <v>56.64</v>
      </c>
      <c r="F707" s="5">
        <v>52.778599999999997</v>
      </c>
      <c r="G707" s="7">
        <v>200000</v>
      </c>
      <c r="I707" s="4">
        <f>A712</f>
        <v>45386</v>
      </c>
      <c r="J707" s="10">
        <f>(F712-F708)/F708</f>
        <v>-2.3325494955624609E-2</v>
      </c>
      <c r="K707" s="10">
        <f>[1]SPX_20260609_MULT!J707</f>
        <v>-2.0390742520183348E-2</v>
      </c>
      <c r="L707" s="10">
        <f>LN(F712/F708)</f>
        <v>-2.3601840028633903E-2</v>
      </c>
      <c r="M707" s="10">
        <f>[1]SPX_20260609_MULT!L707</f>
        <v>-2.0601503683550574E-2</v>
      </c>
    </row>
    <row r="708" spans="1:13" x14ac:dyDescent="0.35">
      <c r="A708" s="4">
        <v>45379</v>
      </c>
      <c r="B708" s="5">
        <v>56.94</v>
      </c>
      <c r="C708" s="5">
        <v>57.55</v>
      </c>
      <c r="D708" s="5">
        <v>56.51</v>
      </c>
      <c r="E708" s="5">
        <v>56.59</v>
      </c>
      <c r="F708" s="5">
        <v>52.731999999999999</v>
      </c>
      <c r="G708" s="7">
        <v>225200</v>
      </c>
      <c r="I708" s="4">
        <f>A713</f>
        <v>45387</v>
      </c>
      <c r="J708" s="10">
        <f>(F713-F708)/F708</f>
        <v>-3.7815747553667525E-2</v>
      </c>
      <c r="K708" s="10">
        <f>[1]SPX_20260609_MULT!J708</f>
        <v>-9.5178849997071789E-3</v>
      </c>
      <c r="L708" s="10">
        <f>LN(F713/F708)</f>
        <v>-3.8549316046582877E-2</v>
      </c>
      <c r="M708" s="10">
        <f>[1]SPX_20260609_MULT!L708</f>
        <v>-9.563469543359503E-3</v>
      </c>
    </row>
    <row r="709" spans="1:13" x14ac:dyDescent="0.35">
      <c r="A709" s="4">
        <v>45383</v>
      </c>
      <c r="B709" s="5">
        <v>56.74</v>
      </c>
      <c r="C709" s="5">
        <v>56.74</v>
      </c>
      <c r="D709" s="5">
        <v>55.35</v>
      </c>
      <c r="E709" s="5">
        <v>55.92</v>
      </c>
      <c r="F709" s="5">
        <v>52.107700000000001</v>
      </c>
      <c r="G709" s="7">
        <v>169000</v>
      </c>
      <c r="I709" s="4">
        <f>A714</f>
        <v>45390</v>
      </c>
      <c r="J709" s="10">
        <f>(F714-F709)/F709</f>
        <v>-1.8419542601189484E-2</v>
      </c>
      <c r="K709" s="10">
        <f>[1]SPX_20260609_MULT!J709</f>
        <v>-7.8912499976163744E-3</v>
      </c>
      <c r="L709" s="10">
        <f>LN(F714/F709)</f>
        <v>-1.859129470903783E-2</v>
      </c>
      <c r="M709" s="10">
        <f>[1]SPX_20260609_MULT!L709</f>
        <v>-7.9225506873348353E-3</v>
      </c>
    </row>
    <row r="710" spans="1:13" x14ac:dyDescent="0.35">
      <c r="A710" s="4">
        <v>45384</v>
      </c>
      <c r="B710" s="5">
        <v>55.75</v>
      </c>
      <c r="C710" s="5">
        <v>56.11</v>
      </c>
      <c r="D710" s="5">
        <v>54.69</v>
      </c>
      <c r="E710" s="5">
        <v>54.81</v>
      </c>
      <c r="F710" s="5">
        <v>51.073399999999999</v>
      </c>
      <c r="G710" s="7">
        <v>172000</v>
      </c>
      <c r="I710" s="4">
        <f>A715</f>
        <v>45391</v>
      </c>
      <c r="J710" s="10">
        <f>(F715-F710)/F710</f>
        <v>1.0398759432503067E-2</v>
      </c>
      <c r="K710" s="10">
        <f>[1]SPX_20260609_MULT!J710</f>
        <v>7.8760076169520025E-4</v>
      </c>
      <c r="L710" s="10">
        <f>LN(F715/F710)</f>
        <v>1.0345064254996863E-2</v>
      </c>
      <c r="M710" s="10">
        <f>[1]SPX_20260609_MULT!L710</f>
        <v>7.8729076697261395E-4</v>
      </c>
    </row>
    <row r="711" spans="1:13" x14ac:dyDescent="0.35">
      <c r="A711" s="4">
        <v>45385</v>
      </c>
      <c r="B711" s="5">
        <v>54.63</v>
      </c>
      <c r="C711" s="5">
        <v>55.44</v>
      </c>
      <c r="D711" s="5">
        <v>54.23</v>
      </c>
      <c r="E711" s="5">
        <v>54.62</v>
      </c>
      <c r="F711" s="5">
        <v>50.896299999999997</v>
      </c>
      <c r="G711" s="7">
        <v>210100</v>
      </c>
      <c r="I711" s="4">
        <f>A716</f>
        <v>45392</v>
      </c>
      <c r="J711" s="10">
        <f>(F716-F711)/F711</f>
        <v>-1.9773539530378425E-2</v>
      </c>
      <c r="K711" s="10">
        <f>[1]SPX_20260609_MULT!J711</f>
        <v>-9.7573051178337748E-3</v>
      </c>
      <c r="L711" s="10">
        <f>LN(F716/F711)</f>
        <v>-1.9971651901019429E-2</v>
      </c>
      <c r="M711" s="10">
        <f>[1]SPX_20260609_MULT!L711</f>
        <v>-9.8052195513344664E-3</v>
      </c>
    </row>
    <row r="712" spans="1:13" x14ac:dyDescent="0.35">
      <c r="A712" s="4">
        <v>45386</v>
      </c>
      <c r="B712" s="5">
        <v>55.23</v>
      </c>
      <c r="C712" s="5">
        <v>55.4</v>
      </c>
      <c r="D712" s="5">
        <v>54.66</v>
      </c>
      <c r="E712" s="5">
        <v>55.27</v>
      </c>
      <c r="F712" s="5">
        <v>51.502000000000002</v>
      </c>
      <c r="G712" s="7">
        <v>141300</v>
      </c>
      <c r="I712" s="4">
        <f>A717</f>
        <v>45393</v>
      </c>
      <c r="J712" s="10">
        <f>(F717-F712)/F712</f>
        <v>-3.4014213040270337E-2</v>
      </c>
      <c r="K712" s="10">
        <f>[1]SPX_20260609_MULT!J712</f>
        <v>1.0073437843025572E-2</v>
      </c>
      <c r="L712" s="10">
        <f>LN(F717/F712)</f>
        <v>-3.4606158170065883E-2</v>
      </c>
      <c r="M712" s="10">
        <f>[1]SPX_20260609_MULT!L712</f>
        <v>1.0023038945539594E-2</v>
      </c>
    </row>
    <row r="713" spans="1:13" x14ac:dyDescent="0.35">
      <c r="A713" s="4">
        <v>45387</v>
      </c>
      <c r="B713" s="5">
        <v>54.93</v>
      </c>
      <c r="C713" s="5">
        <v>54.93</v>
      </c>
      <c r="D713" s="5">
        <v>53.95</v>
      </c>
      <c r="E713" s="5">
        <v>54.45</v>
      </c>
      <c r="F713" s="5">
        <v>50.737900000000003</v>
      </c>
      <c r="G713" s="7">
        <v>160800</v>
      </c>
      <c r="I713" s="4">
        <f>A718</f>
        <v>45394</v>
      </c>
      <c r="J713" s="10">
        <f>(F718-F713)/F713</f>
        <v>-2.9936201537706566E-2</v>
      </c>
      <c r="K713" s="10">
        <f>[1]SPX_20260609_MULT!J713</f>
        <v>-1.5550406604887615E-2</v>
      </c>
      <c r="L713" s="10">
        <f>LN(F718/F713)</f>
        <v>-3.0393438036954337E-2</v>
      </c>
      <c r="M713" s="10">
        <f>[1]SPX_20260609_MULT!L713</f>
        <v>-1.5672582421845577E-2</v>
      </c>
    </row>
    <row r="714" spans="1:13" x14ac:dyDescent="0.35">
      <c r="A714" s="4">
        <v>45390</v>
      </c>
      <c r="B714" s="5">
        <v>54.71</v>
      </c>
      <c r="C714" s="5">
        <v>55.09</v>
      </c>
      <c r="D714" s="5">
        <v>54.43</v>
      </c>
      <c r="E714" s="5">
        <v>54.89</v>
      </c>
      <c r="F714" s="5">
        <v>51.1479</v>
      </c>
      <c r="G714" s="7">
        <v>150000</v>
      </c>
      <c r="I714" s="4">
        <f>A719</f>
        <v>45397</v>
      </c>
      <c r="J714" s="10">
        <f>(F719-F714)/F714</f>
        <v>-3.8623286586546013E-2</v>
      </c>
      <c r="K714" s="10">
        <f>[1]SPX_20260609_MULT!J714</f>
        <v>-2.7020330520773406E-2</v>
      </c>
      <c r="L714" s="10">
        <f>LN(F719/F714)</f>
        <v>-3.9388945353532233E-2</v>
      </c>
      <c r="M714" s="10">
        <f>[1]SPX_20260609_MULT!L714</f>
        <v>-2.7392091691482712E-2</v>
      </c>
    </row>
    <row r="715" spans="1:13" x14ac:dyDescent="0.35">
      <c r="A715" s="4">
        <v>45391</v>
      </c>
      <c r="B715" s="5">
        <v>55.09</v>
      </c>
      <c r="C715" s="5">
        <v>55.68</v>
      </c>
      <c r="D715" s="5">
        <v>54.84</v>
      </c>
      <c r="E715" s="5">
        <v>55.38</v>
      </c>
      <c r="F715" s="5">
        <v>51.604500000000002</v>
      </c>
      <c r="G715" s="7">
        <v>153000</v>
      </c>
      <c r="I715" s="4">
        <f>A720</f>
        <v>45398</v>
      </c>
      <c r="J715" s="10">
        <f>(F720-F715)/F715</f>
        <v>-6.2116675871290307E-2</v>
      </c>
      <c r="K715" s="10">
        <f>[1]SPX_20260609_MULT!J715</f>
        <v>-3.0422789245004644E-2</v>
      </c>
      <c r="L715" s="10">
        <f>LN(F720/F715)</f>
        <v>-6.4129725635215948E-2</v>
      </c>
      <c r="M715" s="10">
        <f>[1]SPX_20260609_MULT!L715</f>
        <v>-3.089516770259168E-2</v>
      </c>
    </row>
    <row r="716" spans="1:13" x14ac:dyDescent="0.35">
      <c r="A716" s="4">
        <v>45392</v>
      </c>
      <c r="B716" s="5">
        <v>54.2</v>
      </c>
      <c r="C716" s="5">
        <v>54.54</v>
      </c>
      <c r="D716" s="5">
        <v>52.96</v>
      </c>
      <c r="E716" s="5">
        <v>53.54</v>
      </c>
      <c r="F716" s="5">
        <v>49.889899999999997</v>
      </c>
      <c r="G716" s="7">
        <v>218300</v>
      </c>
      <c r="I716" s="4">
        <f>A721</f>
        <v>45399</v>
      </c>
      <c r="J716" s="10">
        <f>(F721-F716)/F716</f>
        <v>-1.8302301668273541E-2</v>
      </c>
      <c r="K716" s="10">
        <f>[1]SPX_20260609_MULT!J716</f>
        <v>-2.6824211205892772E-2</v>
      </c>
      <c r="L716" s="10">
        <f>LN(F721/F716)</f>
        <v>-1.8471860860387154E-2</v>
      </c>
      <c r="M716" s="10">
        <f>[1]SPX_20260609_MULT!L716</f>
        <v>-2.7190546316768812E-2</v>
      </c>
    </row>
    <row r="717" spans="1:13" x14ac:dyDescent="0.35">
      <c r="A717" s="4">
        <v>45393</v>
      </c>
      <c r="B717" s="5">
        <v>53.77</v>
      </c>
      <c r="C717" s="5">
        <v>53.82</v>
      </c>
      <c r="D717" s="5">
        <v>53.1</v>
      </c>
      <c r="E717" s="5">
        <v>53.39</v>
      </c>
      <c r="F717" s="5">
        <v>49.7502</v>
      </c>
      <c r="G717" s="7">
        <v>135300</v>
      </c>
      <c r="I717" s="4">
        <f>A722</f>
        <v>45400</v>
      </c>
      <c r="J717" s="10">
        <f>(F722-F717)/F717</f>
        <v>-5.6200779092345776E-3</v>
      </c>
      <c r="K717" s="10">
        <f>[1]SPX_20260609_MULT!J717</f>
        <v>-3.6148841595425987E-2</v>
      </c>
      <c r="L717" s="10">
        <f>LN(F722/F717)</f>
        <v>-5.6359299681916332E-3</v>
      </c>
      <c r="M717" s="10">
        <f>[1]SPX_20260609_MULT!L717</f>
        <v>-3.6818396287752936E-2</v>
      </c>
    </row>
    <row r="718" spans="1:13" x14ac:dyDescent="0.35">
      <c r="A718" s="4">
        <v>45394</v>
      </c>
      <c r="B718" s="5">
        <v>53.44</v>
      </c>
      <c r="C718" s="5">
        <v>53.45</v>
      </c>
      <c r="D718" s="5">
        <v>52.5</v>
      </c>
      <c r="E718" s="5">
        <v>52.82</v>
      </c>
      <c r="F718" s="5">
        <v>49.219000000000001</v>
      </c>
      <c r="G718" s="7">
        <v>120100</v>
      </c>
      <c r="I718" s="4">
        <f>A723</f>
        <v>45401</v>
      </c>
      <c r="J718" s="10">
        <f>(F723-F718)/F718</f>
        <v>2.7452812938092985E-2</v>
      </c>
      <c r="K718" s="10">
        <f>[1]SPX_20260609_MULT!J718</f>
        <v>-3.0483641540160242E-2</v>
      </c>
      <c r="L718" s="10">
        <f>LN(F723/F718)</f>
        <v>2.708274218586517E-2</v>
      </c>
      <c r="M718" s="10">
        <f>[1]SPX_20260609_MULT!L718</f>
        <v>-3.095793135272357E-2</v>
      </c>
    </row>
    <row r="719" spans="1:13" x14ac:dyDescent="0.35">
      <c r="A719" s="4">
        <v>45397</v>
      </c>
      <c r="B719" s="5">
        <v>52.85</v>
      </c>
      <c r="C719" s="5">
        <v>52.87</v>
      </c>
      <c r="D719" s="5">
        <v>51.92</v>
      </c>
      <c r="E719" s="5">
        <v>52.77</v>
      </c>
      <c r="F719" s="5">
        <v>49.172400000000003</v>
      </c>
      <c r="G719" s="7">
        <v>191900</v>
      </c>
      <c r="I719" s="4">
        <f>A724</f>
        <v>45404</v>
      </c>
      <c r="J719" s="10">
        <f>(F724-F719)/F719</f>
        <v>2.5014032262000569E-2</v>
      </c>
      <c r="K719" s="10">
        <f>[1]SPX_20260609_MULT!J719</f>
        <v>-1.0118831176092155E-2</v>
      </c>
      <c r="L719" s="10">
        <f>LN(F724/F719)</f>
        <v>2.4706302508371948E-2</v>
      </c>
      <c r="M719" s="10">
        <f>[1]SPX_20260609_MULT!L719</f>
        <v>-1.017037454885952E-2</v>
      </c>
    </row>
    <row r="720" spans="1:13" x14ac:dyDescent="0.35">
      <c r="A720" s="4">
        <v>45398</v>
      </c>
      <c r="B720" s="5">
        <v>52.47</v>
      </c>
      <c r="C720" s="5">
        <v>52.47</v>
      </c>
      <c r="D720" s="5">
        <v>51.37</v>
      </c>
      <c r="E720" s="5">
        <v>51.94</v>
      </c>
      <c r="F720" s="5">
        <v>48.399000000000001</v>
      </c>
      <c r="G720" s="7">
        <v>153700</v>
      </c>
      <c r="I720" s="4">
        <f>A725</f>
        <v>45405</v>
      </c>
      <c r="J720" s="10">
        <f>(F725-F720)/F720</f>
        <v>6.045579454120957E-2</v>
      </c>
      <c r="K720" s="10">
        <f>[1]SPX_20260609_MULT!J720</f>
        <v>3.7889617437917669E-3</v>
      </c>
      <c r="L720" s="10">
        <f>LN(F725/F720)</f>
        <v>5.8698810552880787E-2</v>
      </c>
      <c r="M720" s="10">
        <f>[1]SPX_20260609_MULT!L720</f>
        <v>3.7818017086110323E-3</v>
      </c>
    </row>
    <row r="721" spans="1:13" x14ac:dyDescent="0.35">
      <c r="A721" s="4">
        <v>45399</v>
      </c>
      <c r="B721" s="5">
        <v>52.03</v>
      </c>
      <c r="C721" s="5">
        <v>52.79</v>
      </c>
      <c r="D721" s="5">
        <v>52.02</v>
      </c>
      <c r="E721" s="5">
        <v>52.56</v>
      </c>
      <c r="F721" s="5">
        <v>48.976799999999997</v>
      </c>
      <c r="G721" s="7">
        <v>178800</v>
      </c>
      <c r="I721" s="4">
        <f>A726</f>
        <v>45406</v>
      </c>
      <c r="J721" s="10">
        <f>(F726-F721)/F721</f>
        <v>4.8894578657650165E-2</v>
      </c>
      <c r="K721" s="10">
        <f>[1]SPX_20260609_MULT!J721</f>
        <v>9.8402695227797869E-3</v>
      </c>
      <c r="L721" s="10">
        <f>LN(F726/F721)</f>
        <v>4.7736827374152031E-2</v>
      </c>
      <c r="M721" s="10">
        <f>[1]SPX_20260609_MULT!L721</f>
        <v>9.7921693589515229E-3</v>
      </c>
    </row>
    <row r="722" spans="1:13" x14ac:dyDescent="0.35">
      <c r="A722" s="4">
        <v>45400</v>
      </c>
      <c r="B722" s="5">
        <v>52.83</v>
      </c>
      <c r="C722" s="5">
        <v>53.44</v>
      </c>
      <c r="D722" s="5">
        <v>52.8</v>
      </c>
      <c r="E722" s="5">
        <v>53.09</v>
      </c>
      <c r="F722" s="5">
        <v>49.470599999999997</v>
      </c>
      <c r="G722" s="7">
        <v>171400</v>
      </c>
      <c r="I722" s="4">
        <f>A727</f>
        <v>45407</v>
      </c>
      <c r="J722" s="10">
        <f>(F727-F722)/F722</f>
        <v>3.2399041046601455E-2</v>
      </c>
      <c r="K722" s="10">
        <f>[1]SPX_20260609_MULT!J722</f>
        <v>7.4434057168176384E-3</v>
      </c>
      <c r="L722" s="10">
        <f>LN(F727/F722)</f>
        <v>3.1885260003503606E-2</v>
      </c>
      <c r="M722" s="10">
        <f>[1]SPX_20260609_MULT!L722</f>
        <v>7.4158402751507251E-3</v>
      </c>
    </row>
    <row r="723" spans="1:13" x14ac:dyDescent="0.35">
      <c r="A723" s="4">
        <v>45401</v>
      </c>
      <c r="B723" s="5">
        <v>53.02</v>
      </c>
      <c r="C723" s="5">
        <v>54.33</v>
      </c>
      <c r="D723" s="5">
        <v>53.02</v>
      </c>
      <c r="E723" s="5">
        <v>54.27</v>
      </c>
      <c r="F723" s="5">
        <v>50.5702</v>
      </c>
      <c r="G723" s="7">
        <v>339500</v>
      </c>
      <c r="I723" s="4">
        <f>A728</f>
        <v>45408</v>
      </c>
      <c r="J723" s="10">
        <f>(F728-F723)/F723</f>
        <v>-1.4188197792375769E-2</v>
      </c>
      <c r="K723" s="10">
        <f>[1]SPX_20260609_MULT!J723</f>
        <v>2.6721130287907041E-2</v>
      </c>
      <c r="L723" s="10">
        <f>LN(F728/F723)</f>
        <v>-1.4289812569476512E-2</v>
      </c>
      <c r="M723" s="10">
        <f>[1]SPX_20260609_MULT!L723</f>
        <v>2.6370355892053658E-2</v>
      </c>
    </row>
    <row r="724" spans="1:13" x14ac:dyDescent="0.35">
      <c r="A724" s="4">
        <v>45404</v>
      </c>
      <c r="B724" s="5">
        <v>54.25</v>
      </c>
      <c r="C724" s="5">
        <v>54.57</v>
      </c>
      <c r="D724" s="5">
        <v>53.67</v>
      </c>
      <c r="E724" s="5">
        <v>54.09</v>
      </c>
      <c r="F724" s="5">
        <v>50.4024</v>
      </c>
      <c r="G724" s="7">
        <v>124500</v>
      </c>
      <c r="I724" s="4">
        <f>A729</f>
        <v>45411</v>
      </c>
      <c r="J724" s="10">
        <f>(F729-F724)/F724</f>
        <v>-5.5453708553560689E-3</v>
      </c>
      <c r="K724" s="10">
        <f>[1]SPX_20260609_MULT!J724</f>
        <v>2.106929267813654E-2</v>
      </c>
      <c r="L724" s="10">
        <f>LN(F729/F724)</f>
        <v>-5.5608035039342663E-3</v>
      </c>
      <c r="M724" s="10">
        <f>[1]SPX_20260609_MULT!L724</f>
        <v>2.0850404341082783E-2</v>
      </c>
    </row>
    <row r="725" spans="1:13" x14ac:dyDescent="0.35">
      <c r="A725" s="4">
        <v>45405</v>
      </c>
      <c r="B725" s="5">
        <v>54.07</v>
      </c>
      <c r="C725" s="5">
        <v>55.44</v>
      </c>
      <c r="D725" s="5">
        <v>54.07</v>
      </c>
      <c r="E725" s="5">
        <v>55.08</v>
      </c>
      <c r="F725" s="5">
        <v>51.325000000000003</v>
      </c>
      <c r="G725" s="7">
        <v>153100</v>
      </c>
      <c r="I725" s="4">
        <f>A730</f>
        <v>45412</v>
      </c>
      <c r="J725" s="10">
        <f>(F730-F725)/F725</f>
        <v>-1.1438869946419863E-2</v>
      </c>
      <c r="K725" s="10">
        <f>[1]SPX_20260609_MULT!J725</f>
        <v>-6.8749743864066713E-3</v>
      </c>
      <c r="L725" s="10">
        <f>LN(F730/F725)</f>
        <v>-1.1504797055856657E-2</v>
      </c>
      <c r="M725" s="10">
        <f>[1]SPX_20260609_MULT!L725</f>
        <v>-6.8987159002511988E-3</v>
      </c>
    </row>
    <row r="726" spans="1:13" x14ac:dyDescent="0.35">
      <c r="A726" s="4">
        <v>45406</v>
      </c>
      <c r="B726" s="5">
        <v>54.57</v>
      </c>
      <c r="C726" s="5">
        <v>55.65</v>
      </c>
      <c r="D726" s="5">
        <v>54.43</v>
      </c>
      <c r="E726" s="5">
        <v>55.13</v>
      </c>
      <c r="F726" s="5">
        <v>51.371499999999997</v>
      </c>
      <c r="G726" s="7">
        <v>214800</v>
      </c>
      <c r="I726" s="4">
        <f>A731</f>
        <v>45413</v>
      </c>
      <c r="J726" s="10">
        <f>(F731-F726)/F726</f>
        <v>-1.9952697507372602E-3</v>
      </c>
      <c r="K726" s="10">
        <f>[1]SPX_20260609_MULT!J726</f>
        <v>-1.049757199357159E-2</v>
      </c>
      <c r="L726" s="10">
        <f>LN(F731/F726)</f>
        <v>-1.9972629531853875E-3</v>
      </c>
      <c r="M726" s="10">
        <f>[1]SPX_20260609_MULT!L726</f>
        <v>-1.0553060171502969E-2</v>
      </c>
    </row>
    <row r="727" spans="1:13" x14ac:dyDescent="0.35">
      <c r="A727" s="4">
        <v>45407</v>
      </c>
      <c r="B727" s="5">
        <v>55.07</v>
      </c>
      <c r="C727" s="5">
        <v>55.47</v>
      </c>
      <c r="D727" s="5">
        <v>54.24</v>
      </c>
      <c r="E727" s="5">
        <v>54.81</v>
      </c>
      <c r="F727" s="5">
        <v>51.073399999999999</v>
      </c>
      <c r="G727" s="7">
        <v>152400</v>
      </c>
      <c r="I727" s="4">
        <f>A732</f>
        <v>45414</v>
      </c>
      <c r="J727" s="10">
        <f>(F732-F727)/F727</f>
        <v>1.1311171764558462E-2</v>
      </c>
      <c r="K727" s="10">
        <f>[1]SPX_20260609_MULT!J727</f>
        <v>3.1257899129983925E-3</v>
      </c>
      <c r="L727" s="10">
        <f>LN(F732/F727)</f>
        <v>1.1247678799172696E-2</v>
      </c>
      <c r="M727" s="10">
        <f>[1]SPX_20260609_MULT!L727</f>
        <v>3.1209147881438252E-3</v>
      </c>
    </row>
    <row r="728" spans="1:13" x14ac:dyDescent="0.35">
      <c r="A728" s="4">
        <v>45408</v>
      </c>
      <c r="B728" s="5">
        <v>54.04</v>
      </c>
      <c r="C728" s="5">
        <v>54.44</v>
      </c>
      <c r="D728" s="5">
        <v>52.21</v>
      </c>
      <c r="E728" s="5">
        <v>53.5</v>
      </c>
      <c r="F728" s="5">
        <v>49.852699999999999</v>
      </c>
      <c r="G728" s="7">
        <v>337300</v>
      </c>
      <c r="I728" s="4">
        <f>A733</f>
        <v>45415</v>
      </c>
      <c r="J728" s="10">
        <f>(F733-F728)/F728</f>
        <v>4.548800767059754E-2</v>
      </c>
      <c r="K728" s="10">
        <f>[1]SPX_20260609_MULT!J728</f>
        <v>5.4569055443571962E-3</v>
      </c>
      <c r="L728" s="10">
        <f>LN(F733/F728)</f>
        <v>4.4483769395703178E-2</v>
      </c>
      <c r="M728" s="10">
        <f>[1]SPX_20260609_MULT!L728</f>
        <v>5.4420705794945177E-3</v>
      </c>
    </row>
    <row r="729" spans="1:13" x14ac:dyDescent="0.35">
      <c r="A729" s="4">
        <v>45411</v>
      </c>
      <c r="B729" s="5">
        <v>53.83</v>
      </c>
      <c r="C729" s="5">
        <v>54.14</v>
      </c>
      <c r="D729" s="5">
        <v>53.72</v>
      </c>
      <c r="E729" s="5">
        <v>53.79</v>
      </c>
      <c r="F729" s="5">
        <v>50.122900000000001</v>
      </c>
      <c r="G729" s="7">
        <v>187000</v>
      </c>
      <c r="I729" s="4">
        <f>A734</f>
        <v>45418</v>
      </c>
      <c r="J729" s="10">
        <f>(F734-F729)/F729</f>
        <v>4.6781012271835815E-2</v>
      </c>
      <c r="K729" s="10">
        <f>[1]SPX_20260609_MULT!J729</f>
        <v>1.2620827936148157E-2</v>
      </c>
      <c r="L729" s="10">
        <f>LN(F734/F729)</f>
        <v>4.571975267846403E-2</v>
      </c>
      <c r="M729" s="10">
        <f>[1]SPX_20260609_MULT!L729</f>
        <v>1.2541849111788067E-2</v>
      </c>
    </row>
    <row r="730" spans="1:13" x14ac:dyDescent="0.35">
      <c r="A730" s="4">
        <v>45412</v>
      </c>
      <c r="B730" s="5">
        <v>53.39</v>
      </c>
      <c r="C730" s="5">
        <v>54.77</v>
      </c>
      <c r="D730" s="5">
        <v>53.31</v>
      </c>
      <c r="E730" s="5">
        <v>54.45</v>
      </c>
      <c r="F730" s="5">
        <v>50.737900000000003</v>
      </c>
      <c r="G730" s="7">
        <v>317100</v>
      </c>
      <c r="I730" s="4">
        <f>A735</f>
        <v>45419</v>
      </c>
      <c r="J730" s="10">
        <f>(F735-F730)/F730</f>
        <v>3.5017215927344213E-2</v>
      </c>
      <c r="K730" s="10">
        <f>[1]SPX_20260609_MULT!J730</f>
        <v>3.018658873335308E-2</v>
      </c>
      <c r="L730" s="10">
        <f>LN(F735/F730)</f>
        <v>3.4418060325219553E-2</v>
      </c>
      <c r="M730" s="10">
        <f>[1]SPX_20260609_MULT!L730</f>
        <v>2.9739939945171434E-2</v>
      </c>
    </row>
    <row r="731" spans="1:13" x14ac:dyDescent="0.35">
      <c r="A731" s="4">
        <v>45413</v>
      </c>
      <c r="B731" s="5">
        <v>54.71</v>
      </c>
      <c r="C731" s="5">
        <v>55.78</v>
      </c>
      <c r="D731" s="5">
        <v>54.63</v>
      </c>
      <c r="E731" s="5">
        <v>55.02</v>
      </c>
      <c r="F731" s="5">
        <v>51.268999999999998</v>
      </c>
      <c r="G731" s="7">
        <v>205800</v>
      </c>
      <c r="I731" s="4">
        <f>A736</f>
        <v>45420</v>
      </c>
      <c r="J731" s="10">
        <f>(F736-F731)/F731</f>
        <v>3.7476837855234126E-2</v>
      </c>
      <c r="K731" s="10">
        <f>[1]SPX_20260609_MULT!J731</f>
        <v>3.3731893421358426E-2</v>
      </c>
      <c r="L731" s="10">
        <f>LN(F736/F731)</f>
        <v>3.679164791470025E-2</v>
      </c>
      <c r="M731" s="10">
        <f>[1]SPX_20260609_MULT!L731</f>
        <v>3.3175451769581935E-2</v>
      </c>
    </row>
    <row r="732" spans="1:13" x14ac:dyDescent="0.35">
      <c r="A732" s="4">
        <v>45414</v>
      </c>
      <c r="B732" s="5">
        <v>55.53</v>
      </c>
      <c r="C732" s="5">
        <v>55.64</v>
      </c>
      <c r="D732" s="5">
        <v>54.92</v>
      </c>
      <c r="E732" s="5">
        <v>55.43</v>
      </c>
      <c r="F732" s="5">
        <v>51.6511</v>
      </c>
      <c r="G732" s="7">
        <v>169700</v>
      </c>
      <c r="I732" s="4">
        <f>A737</f>
        <v>45421</v>
      </c>
      <c r="J732" s="10">
        <f>(F737-F732)/F732</f>
        <v>3.8887845563792468E-2</v>
      </c>
      <c r="K732" s="10">
        <f>[1]SPX_20260609_MULT!J732</f>
        <v>2.959596660495371E-2</v>
      </c>
      <c r="L732" s="10">
        <f>LN(F737/F732)</f>
        <v>3.8150761693725645E-2</v>
      </c>
      <c r="M732" s="10">
        <f>[1]SPX_20260609_MULT!L732</f>
        <v>2.9166459853250486E-2</v>
      </c>
    </row>
    <row r="733" spans="1:13" x14ac:dyDescent="0.35">
      <c r="A733" s="4">
        <v>45415</v>
      </c>
      <c r="B733" s="5">
        <v>55.7</v>
      </c>
      <c r="C733" s="5">
        <v>55.98</v>
      </c>
      <c r="D733" s="5">
        <v>54.92</v>
      </c>
      <c r="E733" s="5">
        <v>55.53</v>
      </c>
      <c r="F733" s="5">
        <v>52.120399999999997</v>
      </c>
      <c r="G733" s="7">
        <v>255100</v>
      </c>
      <c r="I733" s="4">
        <f>A738</f>
        <v>45422</v>
      </c>
      <c r="J733" s="10">
        <f>(F738-F733)/F733</f>
        <v>3.6555744008104393E-2</v>
      </c>
      <c r="K733" s="10">
        <f>[1]SPX_20260609_MULT!J733</f>
        <v>1.8505086986791545E-2</v>
      </c>
      <c r="L733" s="10">
        <f>LN(F738/F733)</f>
        <v>3.5903432449098868E-2</v>
      </c>
      <c r="M733" s="10">
        <f>[1]SPX_20260609_MULT!L733</f>
        <v>1.8335951259183823E-2</v>
      </c>
    </row>
    <row r="734" spans="1:13" x14ac:dyDescent="0.35">
      <c r="A734" s="4">
        <v>45418</v>
      </c>
      <c r="B734" s="5">
        <v>55.8</v>
      </c>
      <c r="C734" s="5">
        <v>56.03</v>
      </c>
      <c r="D734" s="5">
        <v>55.5</v>
      </c>
      <c r="E734" s="5">
        <v>55.9</v>
      </c>
      <c r="F734" s="5">
        <v>52.467700000000001</v>
      </c>
      <c r="G734" s="7">
        <v>153100</v>
      </c>
      <c r="I734" s="4">
        <f>A739</f>
        <v>45425</v>
      </c>
      <c r="J734" s="10">
        <f>(F739-F734)/F734</f>
        <v>3.8461758377058661E-2</v>
      </c>
      <c r="K734" s="10">
        <f>[1]SPX_20260609_MULT!J734</f>
        <v>7.8521019062101748E-3</v>
      </c>
      <c r="L734" s="10">
        <f>LN(F739/F734)</f>
        <v>3.7740539753325447E-2</v>
      </c>
      <c r="M734" s="10">
        <f>[1]SPX_20260609_MULT!L734</f>
        <v>7.821434584719112E-3</v>
      </c>
    </row>
    <row r="735" spans="1:13" x14ac:dyDescent="0.35">
      <c r="A735" s="4">
        <v>45419</v>
      </c>
      <c r="B735" s="5">
        <v>56.19</v>
      </c>
      <c r="C735" s="5">
        <v>56.2</v>
      </c>
      <c r="D735" s="5">
        <v>55.53</v>
      </c>
      <c r="E735" s="5">
        <v>55.95</v>
      </c>
      <c r="F735" s="5">
        <v>52.514600000000002</v>
      </c>
      <c r="G735" s="7">
        <v>209900</v>
      </c>
      <c r="I735" s="4">
        <f>A740</f>
        <v>45426</v>
      </c>
      <c r="J735" s="10">
        <f>(F740-F735)/F735</f>
        <v>5.0759217436674706E-2</v>
      </c>
      <c r="K735" s="10">
        <f>[1]SPX_20260609_MULT!J735</f>
        <v>1.1369199785292057E-2</v>
      </c>
      <c r="L735" s="10">
        <f>LN(F740/F735)</f>
        <v>4.9512967109842383E-2</v>
      </c>
      <c r="M735" s="10">
        <f>[1]SPX_20260609_MULT!L735</f>
        <v>1.1305056150103413E-2</v>
      </c>
    </row>
    <row r="736" spans="1:13" x14ac:dyDescent="0.35">
      <c r="A736" s="4">
        <v>45420</v>
      </c>
      <c r="B736" s="5">
        <v>55.61</v>
      </c>
      <c r="C736" s="5">
        <v>56.82</v>
      </c>
      <c r="D736" s="5">
        <v>55.5</v>
      </c>
      <c r="E736" s="5">
        <v>56.67</v>
      </c>
      <c r="F736" s="5">
        <v>53.190399999999997</v>
      </c>
      <c r="G736" s="7">
        <v>245700</v>
      </c>
      <c r="I736" s="4">
        <f>A741</f>
        <v>45427</v>
      </c>
      <c r="J736" s="10">
        <f>(F741-F736)/F736</f>
        <v>3.8292624232944418E-2</v>
      </c>
      <c r="K736" s="10">
        <f>[1]SPX_20260609_MULT!J736</f>
        <v>2.3224299603180319E-2</v>
      </c>
      <c r="L736" s="10">
        <f>LN(F741/F736)</f>
        <v>3.757765660652259E-2</v>
      </c>
      <c r="M736" s="10">
        <f>[1]SPX_20260609_MULT!L736</f>
        <v>2.2958719635353352E-2</v>
      </c>
    </row>
    <row r="737" spans="1:13" x14ac:dyDescent="0.35">
      <c r="A737" s="4">
        <v>45421</v>
      </c>
      <c r="B737" s="5">
        <v>56.88</v>
      </c>
      <c r="C737" s="5">
        <v>57.33</v>
      </c>
      <c r="D737" s="5">
        <v>56.43</v>
      </c>
      <c r="E737" s="5">
        <v>57.17</v>
      </c>
      <c r="F737" s="5">
        <v>53.659700000000001</v>
      </c>
      <c r="G737" s="7">
        <v>282100</v>
      </c>
      <c r="I737" s="4">
        <f>A742</f>
        <v>45428</v>
      </c>
      <c r="J737" s="10">
        <f>(F742-F737)/F737</f>
        <v>4.7577604794659625E-2</v>
      </c>
      <c r="K737" s="10">
        <f>[1]SPX_20260609_MULT!J737</f>
        <v>1.5922271696593139E-2</v>
      </c>
      <c r="L737" s="10">
        <f>LN(F742/F737)</f>
        <v>4.6480455792769576E-2</v>
      </c>
      <c r="M737" s="10">
        <f>[1]SPX_20260609_MULT!L737</f>
        <v>1.579684199405525E-2</v>
      </c>
    </row>
    <row r="738" spans="1:13" x14ac:dyDescent="0.35">
      <c r="A738" s="4">
        <v>45422</v>
      </c>
      <c r="B738" s="5">
        <v>57.12</v>
      </c>
      <c r="C738" s="5">
        <v>57.65</v>
      </c>
      <c r="D738" s="5">
        <v>56.76</v>
      </c>
      <c r="E738" s="5">
        <v>57.56</v>
      </c>
      <c r="F738" s="5">
        <v>54.025700000000001</v>
      </c>
      <c r="G738" s="7">
        <v>93900</v>
      </c>
      <c r="I738" s="4">
        <f>A743</f>
        <v>45429</v>
      </c>
      <c r="J738" s="10">
        <f>(F743-F738)/F738</f>
        <v>4.3260892501161538E-2</v>
      </c>
      <c r="K738" s="10">
        <f>[1]SPX_20260609_MULT!J738</f>
        <v>1.5430736118975972E-2</v>
      </c>
      <c r="L738" s="10">
        <f>LN(F743/F738)</f>
        <v>4.2351281365918855E-2</v>
      </c>
      <c r="M738" s="10">
        <f>[1]SPX_20260609_MULT!L738</f>
        <v>1.5312893034598768E-2</v>
      </c>
    </row>
    <row r="739" spans="1:13" x14ac:dyDescent="0.35">
      <c r="A739" s="4">
        <v>45425</v>
      </c>
      <c r="B739" s="5">
        <v>57.64</v>
      </c>
      <c r="C739" s="5">
        <v>58.5</v>
      </c>
      <c r="D739" s="5">
        <v>57.57</v>
      </c>
      <c r="E739" s="5">
        <v>58.05</v>
      </c>
      <c r="F739" s="5">
        <v>54.485700000000001</v>
      </c>
      <c r="G739" s="7">
        <v>166400</v>
      </c>
      <c r="I739" s="4">
        <f>A744</f>
        <v>45432</v>
      </c>
      <c r="J739" s="10">
        <f>(F744-F739)/F739</f>
        <v>2.153225525229558E-2</v>
      </c>
      <c r="K739" s="10">
        <f>[1]SPX_20260609_MULT!J739</f>
        <v>1.6606593926682671E-2</v>
      </c>
      <c r="L739" s="10">
        <f>LN(F744/F739)</f>
        <v>2.1303711137560851E-2</v>
      </c>
      <c r="M739" s="10">
        <f>[1]SPX_20260609_MULT!L739</f>
        <v>1.6470212264481497E-2</v>
      </c>
    </row>
    <row r="740" spans="1:13" x14ac:dyDescent="0.35">
      <c r="A740" s="4">
        <v>45426</v>
      </c>
      <c r="B740" s="5">
        <v>58.76</v>
      </c>
      <c r="C740" s="5">
        <v>59.31</v>
      </c>
      <c r="D740" s="5">
        <v>58.34</v>
      </c>
      <c r="E740" s="5">
        <v>58.79</v>
      </c>
      <c r="F740" s="5">
        <v>55.180199999999999</v>
      </c>
      <c r="G740" s="7">
        <v>213800</v>
      </c>
      <c r="I740" s="4">
        <f>A745</f>
        <v>45433</v>
      </c>
      <c r="J740" s="10">
        <f>(F745-F740)/F740</f>
        <v>1.1906444702991355E-2</v>
      </c>
      <c r="K740" s="10">
        <f>[1]SPX_20260609_MULT!J740</f>
        <v>1.4243292358470881E-2</v>
      </c>
      <c r="L740" s="10">
        <f>LN(F745/F740)</f>
        <v>1.1836120646223214E-2</v>
      </c>
      <c r="M740" s="10">
        <f>[1]SPX_20260609_MULT!L740</f>
        <v>1.4142809681979842E-2</v>
      </c>
    </row>
    <row r="741" spans="1:13" x14ac:dyDescent="0.35">
      <c r="A741" s="4">
        <v>45427</v>
      </c>
      <c r="B741" s="5">
        <v>59.51</v>
      </c>
      <c r="C741" s="5">
        <v>59.51</v>
      </c>
      <c r="D741" s="5">
        <v>58.56</v>
      </c>
      <c r="E741" s="5">
        <v>58.84</v>
      </c>
      <c r="F741" s="5">
        <v>55.227200000000003</v>
      </c>
      <c r="G741" s="7">
        <v>117500</v>
      </c>
      <c r="I741" s="4">
        <f>A746</f>
        <v>45434</v>
      </c>
      <c r="J741" s="10">
        <f>(F746-F741)/F741</f>
        <v>-1.1217298722368726E-2</v>
      </c>
      <c r="K741" s="10">
        <f>[1]SPX_20260609_MULT!J741</f>
        <v>-2.1478293218519124E-4</v>
      </c>
      <c r="L741" s="10">
        <f>LN(F746/F741)</f>
        <v>-1.1280687094333889E-2</v>
      </c>
      <c r="M741" s="10">
        <f>[1]SPX_20260609_MULT!L741</f>
        <v>-2.1480600134252137E-4</v>
      </c>
    </row>
    <row r="742" spans="1:13" x14ac:dyDescent="0.35">
      <c r="A742" s="4">
        <v>45428</v>
      </c>
      <c r="B742" s="5">
        <v>58.91</v>
      </c>
      <c r="C742" s="5">
        <v>59.91</v>
      </c>
      <c r="D742" s="5">
        <v>58.74</v>
      </c>
      <c r="E742" s="5">
        <v>59.89</v>
      </c>
      <c r="F742" s="5">
        <v>56.212699999999998</v>
      </c>
      <c r="G742" s="7">
        <v>132600</v>
      </c>
      <c r="I742" s="4">
        <f>A747</f>
        <v>45435</v>
      </c>
      <c r="J742" s="10">
        <f>(F747-F742)/F742</f>
        <v>-5.6604646281000537E-2</v>
      </c>
      <c r="K742" s="10">
        <f>[1]SPX_20260609_MULT!J742</f>
        <v>-5.5238336915702079E-3</v>
      </c>
      <c r="L742" s="10">
        <f>LN(F747/F742)</f>
        <v>-5.8269833182264273E-2</v>
      </c>
      <c r="M742" s="10">
        <f>[1]SPX_20260609_MULT!L742</f>
        <v>-5.5391464771176241E-3</v>
      </c>
    </row>
    <row r="743" spans="1:13" x14ac:dyDescent="0.35">
      <c r="A743" s="4">
        <v>45429</v>
      </c>
      <c r="B743" s="5">
        <v>59.93</v>
      </c>
      <c r="C743" s="5">
        <v>60.22</v>
      </c>
      <c r="D743" s="5">
        <v>59.57</v>
      </c>
      <c r="E743" s="5">
        <v>60.05</v>
      </c>
      <c r="F743" s="5">
        <v>56.362900000000003</v>
      </c>
      <c r="G743" s="7">
        <v>159700</v>
      </c>
      <c r="I743" s="4">
        <f>A748</f>
        <v>45436</v>
      </c>
      <c r="J743" s="10">
        <f>(F748-F743)/F743</f>
        <v>-7.8269570941168806E-2</v>
      </c>
      <c r="K743" s="10">
        <f>[1]SPX_20260609_MULT!J743</f>
        <v>2.7345392559671922E-4</v>
      </c>
      <c r="L743" s="10">
        <f>LN(F748/F743)</f>
        <v>-8.1502474467764402E-2</v>
      </c>
      <c r="M743" s="10">
        <f>[1]SPX_20260609_MULT!L743</f>
        <v>2.7341654388655018E-4</v>
      </c>
    </row>
    <row r="744" spans="1:13" x14ac:dyDescent="0.35">
      <c r="A744" s="4">
        <v>45432</v>
      </c>
      <c r="B744" s="5">
        <v>59.99</v>
      </c>
      <c r="C744" s="5">
        <v>59.99</v>
      </c>
      <c r="D744" s="5">
        <v>59.26</v>
      </c>
      <c r="E744" s="5">
        <v>59.3</v>
      </c>
      <c r="F744" s="5">
        <v>55.658900000000003</v>
      </c>
      <c r="G744" s="7">
        <v>168800</v>
      </c>
      <c r="I744" s="4">
        <f>A749</f>
        <v>45440</v>
      </c>
      <c r="J744" s="10">
        <f>(F749-F745)/F745</f>
        <v>-8.7577815506508269E-2</v>
      </c>
      <c r="K744" s="10">
        <f>[1]SPX_20260609_MULT!J744</f>
        <v>-2.8883697032039165E-3</v>
      </c>
      <c r="L744" s="10">
        <f>LN(F749/F745)</f>
        <v>-9.1652474429209665E-2</v>
      </c>
      <c r="M744" s="10">
        <f>[1]SPX_20260609_MULT!L744</f>
        <v>-2.8925490926631245E-3</v>
      </c>
    </row>
    <row r="745" spans="1:13" x14ac:dyDescent="0.35">
      <c r="A745" s="4">
        <v>45433</v>
      </c>
      <c r="B745" s="5">
        <v>59.33</v>
      </c>
      <c r="C745" s="5">
        <v>59.82</v>
      </c>
      <c r="D745" s="5">
        <v>58.89</v>
      </c>
      <c r="E745" s="5">
        <v>59.49</v>
      </c>
      <c r="F745" s="5">
        <v>55.837200000000003</v>
      </c>
      <c r="G745" s="7">
        <v>146000</v>
      </c>
      <c r="I745" s="4">
        <f>A750</f>
        <v>45441</v>
      </c>
      <c r="J745" s="10">
        <f>(F750-F746)/F746</f>
        <v>-8.7487661996385191E-2</v>
      </c>
      <c r="K745" s="10">
        <f>[1]SPX_20260609_MULT!J745</f>
        <v>-7.5484315103393242E-3</v>
      </c>
      <c r="L745" s="10">
        <f>LN(F750/F746)</f>
        <v>-9.1553672517047824E-2</v>
      </c>
      <c r="M745" s="10">
        <f>[1]SPX_20260609_MULT!L745</f>
        <v>-7.577065102953689E-3</v>
      </c>
    </row>
    <row r="746" spans="1:13" x14ac:dyDescent="0.35">
      <c r="A746" s="4">
        <v>45434</v>
      </c>
      <c r="B746" s="5">
        <v>59.36</v>
      </c>
      <c r="C746" s="5">
        <v>59.94</v>
      </c>
      <c r="D746" s="5">
        <v>58.01</v>
      </c>
      <c r="E746" s="5">
        <v>58.18</v>
      </c>
      <c r="F746" s="5">
        <v>54.607700000000001</v>
      </c>
      <c r="G746" s="7">
        <v>201900</v>
      </c>
      <c r="I746" s="4">
        <f>A751</f>
        <v>45442</v>
      </c>
      <c r="J746" s="10">
        <f>(F751-F747)/F747</f>
        <v>-4.938073723194817E-2</v>
      </c>
      <c r="K746" s="10">
        <f>[1]SPX_20260609_MULT!J746</f>
        <v>-6.142897511803639E-3</v>
      </c>
      <c r="L746" s="10">
        <f>LN(F751/F747)</f>
        <v>-5.0641651207776001E-2</v>
      </c>
      <c r="M746" s="10">
        <f>[1]SPX_20260609_MULT!L746</f>
        <v>-6.1618427322697265E-3</v>
      </c>
    </row>
    <row r="747" spans="1:13" x14ac:dyDescent="0.35">
      <c r="A747" s="4">
        <v>45435</v>
      </c>
      <c r="B747" s="5">
        <v>58.1</v>
      </c>
      <c r="C747" s="5">
        <v>58.1</v>
      </c>
      <c r="D747" s="5">
        <v>56.04</v>
      </c>
      <c r="E747" s="5">
        <v>56.5</v>
      </c>
      <c r="F747" s="5">
        <v>53.030799999999999</v>
      </c>
      <c r="G747" s="7">
        <v>162600</v>
      </c>
      <c r="I747" s="4">
        <f>A752</f>
        <v>45443</v>
      </c>
      <c r="J747" s="10">
        <f>(F752-F748)/F748</f>
        <v>-1.1562729782065474E-2</v>
      </c>
      <c r="K747" s="10">
        <f>[1]SPX_20260609_MULT!J747</f>
        <v>-5.129469411035089E-3</v>
      </c>
      <c r="L747" s="10">
        <f>LN(F752/F748)</f>
        <v>-1.1630097952195986E-2</v>
      </c>
      <c r="M747" s="10">
        <f>[1]SPX_20260609_MULT!L747</f>
        <v>-5.1426703009779052E-3</v>
      </c>
    </row>
    <row r="748" spans="1:13" x14ac:dyDescent="0.35">
      <c r="A748" s="4">
        <v>45436</v>
      </c>
      <c r="B748" s="5">
        <v>56.77</v>
      </c>
      <c r="C748" s="5">
        <v>56.77</v>
      </c>
      <c r="D748" s="5">
        <v>54.95</v>
      </c>
      <c r="E748" s="5">
        <v>55.35</v>
      </c>
      <c r="F748" s="5">
        <v>51.9514</v>
      </c>
      <c r="G748" s="7">
        <v>201000</v>
      </c>
      <c r="I748" s="4">
        <f>A753</f>
        <v>45446</v>
      </c>
      <c r="J748" s="10">
        <f>(F753-F748)/F748</f>
        <v>-2.1679877731880192E-2</v>
      </c>
      <c r="K748" s="10">
        <f>[1]SPX_20260609_MULT!J748</f>
        <v>-4.0191186709525994E-3</v>
      </c>
      <c r="L748" s="10">
        <f>LN(F753/F748)</f>
        <v>-2.1918339123395487E-2</v>
      </c>
      <c r="M748" s="10">
        <f>[1]SPX_20260609_MULT!L748</f>
        <v>-4.0272170345375495E-3</v>
      </c>
    </row>
    <row r="749" spans="1:13" x14ac:dyDescent="0.35">
      <c r="A749" s="4">
        <v>45440</v>
      </c>
      <c r="B749" s="5">
        <v>55.15</v>
      </c>
      <c r="C749" s="5">
        <v>55.3</v>
      </c>
      <c r="D749" s="5">
        <v>54.11</v>
      </c>
      <c r="E749" s="5">
        <v>54.28</v>
      </c>
      <c r="F749" s="5">
        <v>50.947099999999999</v>
      </c>
      <c r="G749" s="7">
        <v>186700</v>
      </c>
      <c r="I749" s="4">
        <f>A754</f>
        <v>45447</v>
      </c>
      <c r="J749" s="10">
        <f>(F754-F749)/F749</f>
        <v>9.7650307868358023E-3</v>
      </c>
      <c r="K749" s="10">
        <f>[1]SPX_20260609_MULT!J749</f>
        <v>-2.7704653564617349E-3</v>
      </c>
      <c r="L749" s="10">
        <f>LN(F754/F749)</f>
        <v>9.7176610023263707E-3</v>
      </c>
      <c r="M749" s="10">
        <f>[1]SPX_20260609_MULT!L749</f>
        <v>-2.7743101985839534E-3</v>
      </c>
    </row>
    <row r="750" spans="1:13" x14ac:dyDescent="0.35">
      <c r="A750" s="4">
        <v>45441</v>
      </c>
      <c r="B750" s="5">
        <v>53.84</v>
      </c>
      <c r="C750" s="5">
        <v>53.84</v>
      </c>
      <c r="D750" s="5">
        <v>52.97</v>
      </c>
      <c r="E750" s="5">
        <v>53.09</v>
      </c>
      <c r="F750" s="5">
        <v>49.830199999999998</v>
      </c>
      <c r="G750" s="7">
        <v>167000</v>
      </c>
      <c r="I750" s="4">
        <f>A755</f>
        <v>45448</v>
      </c>
      <c r="J750" s="10">
        <f>(F755-F750)/F750</f>
        <v>2.2980040216575476E-2</v>
      </c>
      <c r="K750" s="10">
        <f>[1]SPX_20260609_MULT!J750</f>
        <v>1.6533211193073369E-2</v>
      </c>
      <c r="L750" s="10">
        <f>LN(F755/F750)</f>
        <v>2.2719975749406249E-2</v>
      </c>
      <c r="M750" s="10">
        <f>[1]SPX_20260609_MULT!L750</f>
        <v>1.6398025655910541E-2</v>
      </c>
    </row>
    <row r="751" spans="1:13" x14ac:dyDescent="0.35">
      <c r="A751" s="4">
        <v>45442</v>
      </c>
      <c r="B751" s="5">
        <v>53.43</v>
      </c>
      <c r="C751" s="5">
        <v>53.99</v>
      </c>
      <c r="D751" s="5">
        <v>53.36</v>
      </c>
      <c r="E751" s="5">
        <v>53.71</v>
      </c>
      <c r="F751" s="5">
        <v>50.412100000000002</v>
      </c>
      <c r="G751" s="7">
        <v>127800</v>
      </c>
      <c r="I751" s="4">
        <f>A756</f>
        <v>45449</v>
      </c>
      <c r="J751" s="10">
        <f>(F756-F751)/F751</f>
        <v>5.3994973428997794E-3</v>
      </c>
      <c r="K751" s="10">
        <f>[1]SPX_20260609_MULT!J751</f>
        <v>2.2439203282220634E-2</v>
      </c>
      <c r="L751" s="10">
        <f>LN(F756/F751)</f>
        <v>5.3849723188821074E-3</v>
      </c>
      <c r="M751" s="10">
        <f>[1]SPX_20260609_MULT!L751</f>
        <v>2.2191148274376044E-2</v>
      </c>
    </row>
    <row r="752" spans="1:13" x14ac:dyDescent="0.35">
      <c r="A752" s="4">
        <v>45443</v>
      </c>
      <c r="B752" s="5">
        <v>53.91</v>
      </c>
      <c r="C752" s="5">
        <v>55.25</v>
      </c>
      <c r="D752" s="5">
        <v>53.91</v>
      </c>
      <c r="E752" s="5">
        <v>54.71</v>
      </c>
      <c r="F752" s="5">
        <v>51.350700000000003</v>
      </c>
      <c r="G752" s="7">
        <v>295800</v>
      </c>
      <c r="I752" s="4">
        <f>A757</f>
        <v>45450</v>
      </c>
      <c r="J752" s="10">
        <f>(F757-F752)/F752</f>
        <v>-3.7286736110705467E-2</v>
      </c>
      <c r="K752" s="10">
        <f>[1]SPX_20260609_MULT!J752</f>
        <v>1.3165375836914671E-2</v>
      </c>
      <c r="L752" s="10">
        <f>LN(F757/F752)</f>
        <v>-3.7999664491846802E-2</v>
      </c>
      <c r="M752" s="10">
        <f>[1]SPX_20260609_MULT!L752</f>
        <v>1.3079465483020266E-2</v>
      </c>
    </row>
    <row r="753" spans="1:13" x14ac:dyDescent="0.35">
      <c r="A753" s="4">
        <v>45446</v>
      </c>
      <c r="B753" s="5">
        <v>55.17</v>
      </c>
      <c r="C753" s="5">
        <v>55.19</v>
      </c>
      <c r="D753" s="5">
        <v>54.1</v>
      </c>
      <c r="E753" s="5">
        <v>54.15</v>
      </c>
      <c r="F753" s="5">
        <v>50.825099999999999</v>
      </c>
      <c r="G753" s="7">
        <v>141700</v>
      </c>
      <c r="I753" s="4">
        <f>A758</f>
        <v>45453</v>
      </c>
      <c r="J753" s="10">
        <f>(F758-F753)/F753</f>
        <v>-3.1948781212432359E-2</v>
      </c>
      <c r="K753" s="10">
        <f>[1]SPX_20260609_MULT!J753</f>
        <v>1.4647783901422948E-2</v>
      </c>
      <c r="L753" s="10">
        <f>LN(F758/F753)</f>
        <v>-3.2470281134721279E-2</v>
      </c>
      <c r="M753" s="10">
        <f>[1]SPX_20260609_MULT!L753</f>
        <v>1.4541541336965395E-2</v>
      </c>
    </row>
    <row r="754" spans="1:13" x14ac:dyDescent="0.35">
      <c r="A754" s="4">
        <v>45447</v>
      </c>
      <c r="B754" s="5">
        <v>54.16</v>
      </c>
      <c r="C754" s="5">
        <v>54.97</v>
      </c>
      <c r="D754" s="5">
        <v>53.99</v>
      </c>
      <c r="E754" s="5">
        <v>54.81</v>
      </c>
      <c r="F754" s="5">
        <v>51.444600000000001</v>
      </c>
      <c r="G754" s="7">
        <v>158900</v>
      </c>
      <c r="I754" s="4">
        <f>A759</f>
        <v>45454</v>
      </c>
      <c r="J754" s="10">
        <f>(F759-F754)/F754</f>
        <v>-4.1232704695925361E-2</v>
      </c>
      <c r="K754" s="10">
        <f>[1]SPX_20260609_MULT!J754</f>
        <v>1.5871216586770799E-2</v>
      </c>
      <c r="L754" s="10">
        <f>LN(F759/F754)</f>
        <v>-4.2106887032793319E-2</v>
      </c>
      <c r="M754" s="10">
        <f>[1]SPX_20260609_MULT!L754</f>
        <v>1.5746585794173058E-2</v>
      </c>
    </row>
    <row r="755" spans="1:13" x14ac:dyDescent="0.35">
      <c r="A755" s="4">
        <v>45448</v>
      </c>
      <c r="B755" s="5">
        <v>54.97</v>
      </c>
      <c r="C755" s="5">
        <v>55.13</v>
      </c>
      <c r="D755" s="5">
        <v>54.11</v>
      </c>
      <c r="E755" s="5">
        <v>54.31</v>
      </c>
      <c r="F755" s="5">
        <v>50.975299999999997</v>
      </c>
      <c r="G755" s="7">
        <v>101600</v>
      </c>
      <c r="I755" s="4">
        <f>A760</f>
        <v>45455</v>
      </c>
      <c r="J755" s="10">
        <f>(F760-F755)/F755</f>
        <v>-4.0876659872526505E-2</v>
      </c>
      <c r="K755" s="10">
        <f>[1]SPX_20260609_MULT!J755</f>
        <v>1.2513938566423369E-2</v>
      </c>
      <c r="L755" s="10">
        <f>LN(F760/F755)</f>
        <v>-4.1735599097067116E-2</v>
      </c>
      <c r="M755" s="10">
        <f>[1]SPX_20260609_MULT!L755</f>
        <v>1.2436286389156472E-2</v>
      </c>
    </row>
    <row r="756" spans="1:13" x14ac:dyDescent="0.35">
      <c r="A756" s="4">
        <v>45449</v>
      </c>
      <c r="B756" s="5">
        <v>54.04</v>
      </c>
      <c r="C756" s="5">
        <v>54.4</v>
      </c>
      <c r="D756" s="5">
        <v>53.75</v>
      </c>
      <c r="E756" s="5">
        <v>54</v>
      </c>
      <c r="F756" s="5">
        <v>50.6843</v>
      </c>
      <c r="G756" s="7">
        <v>126000</v>
      </c>
      <c r="I756" s="4">
        <f>A761</f>
        <v>45456</v>
      </c>
      <c r="J756" s="10">
        <f>(F761-F756)/F756</f>
        <v>-4.2962021770055064E-2</v>
      </c>
      <c r="K756" s="10">
        <f>[1]SPX_20260609_MULT!J756</f>
        <v>1.5090753527020592E-2</v>
      </c>
      <c r="L756" s="10">
        <f>LN(F761/F756)</f>
        <v>-4.3912203645809618E-2</v>
      </c>
      <c r="M756" s="10">
        <f>[1]SPX_20260609_MULT!L756</f>
        <v>1.4978020838597691E-2</v>
      </c>
    </row>
    <row r="757" spans="1:13" x14ac:dyDescent="0.35">
      <c r="A757" s="4">
        <v>45450</v>
      </c>
      <c r="B757" s="5">
        <v>53.33</v>
      </c>
      <c r="C757" s="5">
        <v>53.7</v>
      </c>
      <c r="D757" s="5">
        <v>52.66</v>
      </c>
      <c r="E757" s="5">
        <v>52.67</v>
      </c>
      <c r="F757" s="5">
        <v>49.436</v>
      </c>
      <c r="G757" s="7">
        <v>95700</v>
      </c>
      <c r="I757" s="4">
        <f>A762</f>
        <v>45457</v>
      </c>
      <c r="J757" s="10">
        <f>(F762-F757)/F757</f>
        <v>-1.2909620519459456E-2</v>
      </c>
      <c r="K757" s="10">
        <f>[1]SPX_20260609_MULT!J757</f>
        <v>1.5823836744641773E-2</v>
      </c>
      <c r="L757" s="10">
        <f>LN(F762/F757)</f>
        <v>-1.2993673851822988E-2</v>
      </c>
      <c r="M757" s="10">
        <f>[1]SPX_20260609_MULT!L757</f>
        <v>1.5699945091809886E-2</v>
      </c>
    </row>
    <row r="758" spans="1:13" x14ac:dyDescent="0.35">
      <c r="A758" s="4">
        <v>45453</v>
      </c>
      <c r="B758" s="5">
        <v>52.34</v>
      </c>
      <c r="C758" s="5">
        <v>52.98</v>
      </c>
      <c r="D758" s="5">
        <v>51.96</v>
      </c>
      <c r="E758" s="5">
        <v>52.42</v>
      </c>
      <c r="F758" s="5">
        <v>49.201300000000003</v>
      </c>
      <c r="G758" s="7">
        <v>111500</v>
      </c>
      <c r="I758" s="4">
        <f>A763</f>
        <v>45460</v>
      </c>
      <c r="J758" s="10">
        <f>(F763-F758)/F758</f>
        <v>-4.5771148323316855E-3</v>
      </c>
      <c r="K758" s="10">
        <f>[1]SPX_20260609_MULT!J758</f>
        <v>2.097452054641193E-2</v>
      </c>
      <c r="L758" s="10">
        <f>LN(F763/F758)</f>
        <v>-4.5876218960429612E-3</v>
      </c>
      <c r="M758" s="10">
        <f>[1]SPX_20260609_MULT!L758</f>
        <v>2.0757583480747778E-2</v>
      </c>
    </row>
    <row r="759" spans="1:13" x14ac:dyDescent="0.35">
      <c r="A759" s="4">
        <v>45454</v>
      </c>
      <c r="B759" s="5">
        <v>52.02</v>
      </c>
      <c r="C759" s="5">
        <v>52.61</v>
      </c>
      <c r="D759" s="5">
        <v>51.78</v>
      </c>
      <c r="E759" s="5">
        <v>52.55</v>
      </c>
      <c r="F759" s="5">
        <v>49.323399999999999</v>
      </c>
      <c r="G759" s="7">
        <v>118900</v>
      </c>
      <c r="I759" s="4">
        <f>A764</f>
        <v>45461</v>
      </c>
      <c r="J759" s="10">
        <f>(F764-F759)/F759</f>
        <v>-5.5186787609937272E-3</v>
      </c>
      <c r="K759" s="10">
        <f>[1]SPX_20260609_MULT!J759</f>
        <v>2.078201933213351E-2</v>
      </c>
      <c r="L759" s="10">
        <f>LN(F764/F759)</f>
        <v>-5.5339629268319219E-3</v>
      </c>
      <c r="M759" s="10">
        <f>[1]SPX_20260609_MULT!L759</f>
        <v>2.0569019162633401E-2</v>
      </c>
    </row>
    <row r="760" spans="1:13" x14ac:dyDescent="0.35">
      <c r="A760" s="4">
        <v>45455</v>
      </c>
      <c r="B760" s="5">
        <v>53.76</v>
      </c>
      <c r="C760" s="5">
        <v>53.76</v>
      </c>
      <c r="D760" s="5">
        <v>52.05</v>
      </c>
      <c r="E760" s="5">
        <v>52.09</v>
      </c>
      <c r="F760" s="5">
        <v>48.891599999999997</v>
      </c>
      <c r="G760" s="7">
        <v>154700</v>
      </c>
      <c r="I760" s="4">
        <f>A765</f>
        <v>45463</v>
      </c>
      <c r="J760" s="10">
        <f>(F765-F761)/F761</f>
        <v>1.4898942004007753E-2</v>
      </c>
      <c r="K760" s="10">
        <f>[1]SPX_20260609_MULT!J760</f>
        <v>7.2564566115987071E-3</v>
      </c>
      <c r="L760" s="10">
        <f>LN(F765/F761)</f>
        <v>1.478904300880284E-2</v>
      </c>
      <c r="M760" s="10">
        <f>[1]SPX_20260609_MULT!L760</f>
        <v>7.2302552068722239E-3</v>
      </c>
    </row>
    <row r="761" spans="1:13" x14ac:dyDescent="0.35">
      <c r="A761" s="4">
        <v>45456</v>
      </c>
      <c r="B761" s="5">
        <v>52.06</v>
      </c>
      <c r="C761" s="5">
        <v>52.36</v>
      </c>
      <c r="D761" s="5">
        <v>51.17</v>
      </c>
      <c r="E761" s="5">
        <v>51.68</v>
      </c>
      <c r="F761" s="5">
        <v>48.506799999999998</v>
      </c>
      <c r="G761" s="7">
        <v>166600</v>
      </c>
      <c r="I761" s="4">
        <f>A766</f>
        <v>45464</v>
      </c>
      <c r="J761" s="10">
        <f>(F766-F762)/F762</f>
        <v>6.731860862579834E-3</v>
      </c>
      <c r="K761" s="10">
        <f>[1]SPX_20260609_MULT!J761</f>
        <v>6.0792398910222492E-3</v>
      </c>
      <c r="L761" s="10">
        <f>LN(F766/F762)</f>
        <v>6.7093030679433461E-3</v>
      </c>
      <c r="M761" s="10">
        <f>[1]SPX_20260609_MULT!L761</f>
        <v>6.0608358628661124E-3</v>
      </c>
    </row>
    <row r="762" spans="1:13" x14ac:dyDescent="0.35">
      <c r="A762" s="4">
        <v>45457</v>
      </c>
      <c r="B762" s="5">
        <v>51.28</v>
      </c>
      <c r="C762" s="5">
        <v>52.59</v>
      </c>
      <c r="D762" s="5">
        <v>51.23</v>
      </c>
      <c r="E762" s="5">
        <v>51.99</v>
      </c>
      <c r="F762" s="5">
        <v>48.797800000000002</v>
      </c>
      <c r="G762" s="7">
        <v>211700</v>
      </c>
      <c r="I762" s="4">
        <f>A767</f>
        <v>45467</v>
      </c>
      <c r="J762" s="10">
        <f>(F767-F763)/F763</f>
        <v>2.2039321219941965E-2</v>
      </c>
      <c r="K762" s="10">
        <f>[1]SPX_20260609_MULT!J762</f>
        <v>-4.6334431405220446E-3</v>
      </c>
      <c r="L762" s="10">
        <f>LN(F767/F763)</f>
        <v>2.1799965816271749E-2</v>
      </c>
      <c r="M762" s="10">
        <f>[1]SPX_20260609_MULT!L762</f>
        <v>-4.644210811993843E-3</v>
      </c>
    </row>
    <row r="763" spans="1:13" x14ac:dyDescent="0.35">
      <c r="A763" s="4">
        <v>45460</v>
      </c>
      <c r="B763" s="5">
        <v>51.43</v>
      </c>
      <c r="C763" s="5">
        <v>52.33</v>
      </c>
      <c r="D763" s="5">
        <v>51.24</v>
      </c>
      <c r="E763" s="5">
        <v>52.18</v>
      </c>
      <c r="F763" s="5">
        <v>48.976100000000002</v>
      </c>
      <c r="G763" s="7">
        <v>245000</v>
      </c>
      <c r="I763" s="4">
        <f>A768</f>
        <v>45468</v>
      </c>
      <c r="J763" s="10">
        <f>(F768-F764)/F764</f>
        <v>1.3967038523012657E-2</v>
      </c>
      <c r="K763" s="10">
        <f>[1]SPX_20260609_MULT!J763</f>
        <v>-3.2312563711610373E-3</v>
      </c>
      <c r="L763" s="10">
        <f>LN(F768/F764)</f>
        <v>1.3870398253085836E-2</v>
      </c>
      <c r="M763" s="10">
        <f>[1]SPX_20260609_MULT!L763</f>
        <v>-3.236488153221861E-3</v>
      </c>
    </row>
    <row r="764" spans="1:13" x14ac:dyDescent="0.35">
      <c r="A764" s="4">
        <v>45461</v>
      </c>
      <c r="B764" s="5">
        <v>52.03</v>
      </c>
      <c r="C764" s="5">
        <v>52.46</v>
      </c>
      <c r="D764" s="5">
        <v>51.69</v>
      </c>
      <c r="E764" s="5">
        <v>52.26</v>
      </c>
      <c r="F764" s="5">
        <v>49.051200000000001</v>
      </c>
      <c r="G764" s="7">
        <v>266400</v>
      </c>
      <c r="I764" s="4">
        <f>A769</f>
        <v>45469</v>
      </c>
      <c r="J764" s="10">
        <f>(F769-F764)/F764</f>
        <v>1.415867501712492E-2</v>
      </c>
      <c r="K764" s="10">
        <f>[1]SPX_20260609_MULT!J764</f>
        <v>-1.6639056707874827E-3</v>
      </c>
      <c r="L764" s="10">
        <f>LN(F769/F764)</f>
        <v>1.4059377164406061E-2</v>
      </c>
      <c r="M764" s="10">
        <f>[1]SPX_20260609_MULT!L764</f>
        <v>-1.6652914993000438E-3</v>
      </c>
    </row>
    <row r="765" spans="1:13" x14ac:dyDescent="0.35">
      <c r="A765" s="4">
        <v>45463</v>
      </c>
      <c r="B765" s="5">
        <v>52.05</v>
      </c>
      <c r="C765" s="5">
        <v>52.63</v>
      </c>
      <c r="D765" s="5">
        <v>52</v>
      </c>
      <c r="E765" s="5">
        <v>52.45</v>
      </c>
      <c r="F765" s="5">
        <v>49.229500000000002</v>
      </c>
      <c r="G765" s="7">
        <v>178000</v>
      </c>
      <c r="I765" s="4">
        <f>A770</f>
        <v>45470</v>
      </c>
      <c r="J765" s="10">
        <f>(F770-F765)/F765</f>
        <v>1.8683919194791641E-2</v>
      </c>
      <c r="K765" s="10">
        <f>[1]SPX_20260609_MULT!J765</f>
        <v>1.7723184511411244E-3</v>
      </c>
      <c r="L765" s="10">
        <f>LN(F770/F765)</f>
        <v>1.8511518875067079E-2</v>
      </c>
      <c r="M765" s="10">
        <f>[1]SPX_20260609_MULT!L765</f>
        <v>1.7707497480158305E-3</v>
      </c>
    </row>
    <row r="766" spans="1:13" x14ac:dyDescent="0.35">
      <c r="A766" s="4">
        <v>45464</v>
      </c>
      <c r="B766" s="5">
        <v>52.67</v>
      </c>
      <c r="C766" s="5">
        <v>53.24</v>
      </c>
      <c r="D766" s="5">
        <v>52.16</v>
      </c>
      <c r="E766" s="5">
        <v>52.34</v>
      </c>
      <c r="F766" s="5">
        <v>49.126300000000001</v>
      </c>
      <c r="G766" s="7">
        <v>450300</v>
      </c>
      <c r="I766" s="4">
        <f>A771</f>
        <v>45471</v>
      </c>
      <c r="J766" s="10">
        <f>(F771-F766)/F766</f>
        <v>3.5917624571767018E-2</v>
      </c>
      <c r="K766" s="10">
        <f>[1]SPX_20260609_MULT!J766</f>
        <v>-7.576189971560017E-4</v>
      </c>
      <c r="L766" s="10">
        <f>LN(F771/F766)</f>
        <v>3.5287627714353294E-2</v>
      </c>
      <c r="M766" s="10">
        <f>[1]SPX_20260609_MULT!L766</f>
        <v>-7.5790613546519541E-4</v>
      </c>
    </row>
    <row r="767" spans="1:13" x14ac:dyDescent="0.35">
      <c r="A767" s="4">
        <v>45467</v>
      </c>
      <c r="B767" s="5">
        <v>52.5</v>
      </c>
      <c r="C767" s="5">
        <v>53.72</v>
      </c>
      <c r="D767" s="5">
        <v>52.3</v>
      </c>
      <c r="E767" s="5">
        <v>53.33</v>
      </c>
      <c r="F767" s="5">
        <v>50.055500000000002</v>
      </c>
      <c r="G767" s="7">
        <v>172200</v>
      </c>
      <c r="I767" s="4">
        <f>A772</f>
        <v>45474</v>
      </c>
      <c r="J767" s="10">
        <f>(F772-F767)/F767</f>
        <v>2.7563404620870827E-2</v>
      </c>
      <c r="K767" s="10">
        <f>[1]SPX_20260609_MULT!J767</f>
        <v>4.9963929940252515E-3</v>
      </c>
      <c r="L767" s="10">
        <f>LN(F772/F767)</f>
        <v>2.7190373144628178E-2</v>
      </c>
      <c r="M767" s="10">
        <f>[1]SPX_20260609_MULT!L767</f>
        <v>4.983952443927059E-3</v>
      </c>
    </row>
    <row r="768" spans="1:13" x14ac:dyDescent="0.35">
      <c r="A768" s="4">
        <v>45468</v>
      </c>
      <c r="B768" s="5">
        <v>53.39</v>
      </c>
      <c r="C768" s="5">
        <v>53.39</v>
      </c>
      <c r="D768" s="5">
        <v>52.62</v>
      </c>
      <c r="E768" s="5">
        <v>52.99</v>
      </c>
      <c r="F768" s="5">
        <v>49.7363</v>
      </c>
      <c r="G768" s="7">
        <v>191200</v>
      </c>
      <c r="I768" s="4">
        <f>A773</f>
        <v>45475</v>
      </c>
      <c r="J768" s="10">
        <f>(F773-F768)/F768</f>
        <v>3.3215176842668254E-2</v>
      </c>
      <c r="K768" s="10">
        <f>[1]SPX_20260609_MULT!J768</f>
        <v>7.2605272067916334E-3</v>
      </c>
      <c r="L768" s="10">
        <f>LN(F773/F768)</f>
        <v>3.2675471294137823E-2</v>
      </c>
      <c r="M768" s="10">
        <f>[1]SPX_20260609_MULT!L768</f>
        <v>7.2342964685995961E-3</v>
      </c>
    </row>
    <row r="769" spans="1:13" x14ac:dyDescent="0.35">
      <c r="A769" s="4">
        <v>45469</v>
      </c>
      <c r="B769" s="5">
        <v>52.71</v>
      </c>
      <c r="C769" s="5">
        <v>53.39</v>
      </c>
      <c r="D769" s="5">
        <v>52.49</v>
      </c>
      <c r="E769" s="5">
        <v>53</v>
      </c>
      <c r="F769" s="5">
        <v>49.745699999999999</v>
      </c>
      <c r="G769" s="7">
        <v>163600</v>
      </c>
      <c r="I769" s="4">
        <f>A774</f>
        <v>45476</v>
      </c>
      <c r="J769" s="10">
        <f>(F774-F769)/F769</f>
        <v>6.6035858375698454E-3</v>
      </c>
      <c r="K769" s="10">
        <f>[1]SPX_20260609_MULT!J769</f>
        <v>1.0792475415624168E-2</v>
      </c>
      <c r="L769" s="10">
        <f>LN(F774/F769)</f>
        <v>6.5818776799943914E-3</v>
      </c>
      <c r="M769" s="10">
        <f>[1]SPX_20260609_MULT!L769</f>
        <v>1.0734652317039394E-2</v>
      </c>
    </row>
    <row r="770" spans="1:13" x14ac:dyDescent="0.35">
      <c r="A770" s="4">
        <v>45470</v>
      </c>
      <c r="B770" s="5">
        <v>53.11</v>
      </c>
      <c r="C770" s="5">
        <v>53.6</v>
      </c>
      <c r="D770" s="5">
        <v>52.81</v>
      </c>
      <c r="E770" s="5">
        <v>53.43</v>
      </c>
      <c r="F770" s="5">
        <v>50.149299999999997</v>
      </c>
      <c r="G770" s="7">
        <v>146300</v>
      </c>
      <c r="I770" s="4">
        <f>A775</f>
        <v>45478</v>
      </c>
      <c r="J770" s="10">
        <f>(F775-F771)/F771</f>
        <v>1.6604179930360392E-3</v>
      </c>
      <c r="K770" s="10">
        <f>[1]SPX_20260609_MULT!J770</f>
        <v>1.9542219731598826E-2</v>
      </c>
      <c r="L770" s="10">
        <f>LN(F775/F771)</f>
        <v>1.6590410230998777E-3</v>
      </c>
      <c r="M770" s="10">
        <f>[1]SPX_20260609_MULT!L770</f>
        <v>1.9353722368730977E-2</v>
      </c>
    </row>
    <row r="771" spans="1:13" x14ac:dyDescent="0.35">
      <c r="A771" s="4">
        <v>45471</v>
      </c>
      <c r="B771" s="5">
        <v>53.85</v>
      </c>
      <c r="C771" s="5">
        <v>54.4</v>
      </c>
      <c r="D771" s="5">
        <v>53.11</v>
      </c>
      <c r="E771" s="5">
        <v>54.22</v>
      </c>
      <c r="F771" s="5">
        <v>50.890799999999999</v>
      </c>
      <c r="G771" s="7">
        <v>638100</v>
      </c>
      <c r="I771" s="4">
        <f>A776</f>
        <v>45481</v>
      </c>
      <c r="J771" s="10">
        <f>(F776-F772)/F772</f>
        <v>-2.0071857405045624E-2</v>
      </c>
      <c r="K771" s="10">
        <f>[1]SPX_20260609_MULT!J771</f>
        <v>1.7855469694761886E-2</v>
      </c>
      <c r="L771" s="10">
        <f>LN(F776/F772)</f>
        <v>-2.0276033888546319E-2</v>
      </c>
      <c r="M771" s="10">
        <f>[1]SPX_20260609_MULT!L771</f>
        <v>1.7697933289394913E-2</v>
      </c>
    </row>
    <row r="772" spans="1:13" x14ac:dyDescent="0.35">
      <c r="A772" s="4">
        <v>45474</v>
      </c>
      <c r="B772" s="5">
        <v>54.56</v>
      </c>
      <c r="C772" s="5">
        <v>55.06</v>
      </c>
      <c r="D772" s="5">
        <v>54.08</v>
      </c>
      <c r="E772" s="5">
        <v>54.8</v>
      </c>
      <c r="F772" s="5">
        <v>51.435200000000002</v>
      </c>
      <c r="G772" s="7">
        <v>248000</v>
      </c>
      <c r="I772" s="4">
        <f>A777</f>
        <v>45482</v>
      </c>
      <c r="J772" s="10">
        <f>(F777-F773)/F773</f>
        <v>-1.2055273282050626E-2</v>
      </c>
      <c r="K772" s="10">
        <f>[1]SPX_20260609_MULT!J772</f>
        <v>1.2338006732171678E-2</v>
      </c>
      <c r="L772" s="10">
        <f>LN(F777/F773)</f>
        <v>-1.212852741668782E-2</v>
      </c>
      <c r="M772" s="10">
        <f>[1]SPX_20260609_MULT!L772</f>
        <v>1.2262513847314093E-2</v>
      </c>
    </row>
    <row r="773" spans="1:13" x14ac:dyDescent="0.35">
      <c r="A773" s="4">
        <v>45475</v>
      </c>
      <c r="B773" s="5">
        <v>54.73</v>
      </c>
      <c r="C773" s="5">
        <v>55.16</v>
      </c>
      <c r="D773" s="5">
        <v>54.7</v>
      </c>
      <c r="E773" s="5">
        <v>54.75</v>
      </c>
      <c r="F773" s="5">
        <v>51.388300000000001</v>
      </c>
      <c r="G773" s="7">
        <v>150800</v>
      </c>
      <c r="I773" s="4">
        <f>A778</f>
        <v>45483</v>
      </c>
      <c r="J773" s="10">
        <f>(F778-F774)/F774</f>
        <v>3.3178762716129274E-2</v>
      </c>
      <c r="K773" s="10">
        <f>[1]SPX_20260609_MULT!J773</f>
        <v>1.749861839039769E-2</v>
      </c>
      <c r="L773" s="10">
        <f>LN(F778/F774)</f>
        <v>3.2640227165856524E-2</v>
      </c>
      <c r="M773" s="10">
        <f>[1]SPX_20260609_MULT!L773</f>
        <v>1.7347280486416226E-2</v>
      </c>
    </row>
    <row r="774" spans="1:13" x14ac:dyDescent="0.35">
      <c r="A774" s="4">
        <v>45476</v>
      </c>
      <c r="B774" s="5">
        <v>54.92</v>
      </c>
      <c r="C774" s="5">
        <v>55.01</v>
      </c>
      <c r="D774" s="5">
        <v>53.3</v>
      </c>
      <c r="E774" s="5">
        <v>53.35</v>
      </c>
      <c r="F774" s="5">
        <v>50.074199999999998</v>
      </c>
      <c r="G774" s="7">
        <v>85900</v>
      </c>
      <c r="I774" s="4">
        <f>A779</f>
        <v>45484</v>
      </c>
      <c r="J774" s="10">
        <f>(F779-F774)/F774</f>
        <v>7.4227845876719004E-2</v>
      </c>
      <c r="K774" s="10">
        <f>[1]SPX_20260609_MULT!J774</f>
        <v>8.5822337647325671E-3</v>
      </c>
      <c r="L774" s="10">
        <f>LN(F779/F774)</f>
        <v>7.1602120585487747E-2</v>
      </c>
      <c r="M774" s="10">
        <f>[1]SPX_20260609_MULT!L774</f>
        <v>8.5456157569154256E-3</v>
      </c>
    </row>
    <row r="775" spans="1:13" x14ac:dyDescent="0.35">
      <c r="A775" s="4">
        <v>45478</v>
      </c>
      <c r="B775" s="5">
        <v>53.26</v>
      </c>
      <c r="C775" s="5">
        <v>54.33</v>
      </c>
      <c r="D775" s="5">
        <v>52.7</v>
      </c>
      <c r="E775" s="5">
        <v>54.31</v>
      </c>
      <c r="F775" s="5">
        <v>50.975299999999997</v>
      </c>
      <c r="G775" s="7">
        <v>181200</v>
      </c>
      <c r="I775" s="4">
        <f>A780</f>
        <v>45485</v>
      </c>
      <c r="J775" s="10">
        <f>(F780-F775)/F775</f>
        <v>7.4020162706251905E-2</v>
      </c>
      <c r="K775" s="10">
        <f>[1]SPX_20260609_MULT!J775</f>
        <v>8.6507198182694187E-3</v>
      </c>
      <c r="L775" s="10">
        <f>LN(F780/F775)</f>
        <v>7.1408769379961948E-2</v>
      </c>
      <c r="M775" s="10">
        <f>[1]SPX_20260609_MULT!L775</f>
        <v>8.6135167432061753E-3</v>
      </c>
    </row>
    <row r="776" spans="1:13" x14ac:dyDescent="0.35">
      <c r="A776" s="4">
        <v>45481</v>
      </c>
      <c r="B776" s="5">
        <v>54.45</v>
      </c>
      <c r="C776" s="5">
        <v>54.5</v>
      </c>
      <c r="D776" s="5">
        <v>53.5</v>
      </c>
      <c r="E776" s="5">
        <v>53.7</v>
      </c>
      <c r="F776" s="5">
        <v>50.402799999999999</v>
      </c>
      <c r="G776" s="7">
        <v>109100</v>
      </c>
      <c r="I776" s="4">
        <f>A781</f>
        <v>45488</v>
      </c>
      <c r="J776" s="10">
        <f>(F781-F776)/F776</f>
        <v>6.8154943772965035E-2</v>
      </c>
      <c r="K776" s="10">
        <f>[1]SPX_20260609_MULT!J776</f>
        <v>1.0474012211453543E-2</v>
      </c>
      <c r="L776" s="10">
        <f>LN(F781/F776)</f>
        <v>6.5932808454249842E-2</v>
      </c>
      <c r="M776" s="10">
        <f>[1]SPX_20260609_MULT!L776</f>
        <v>1.0419539778682653E-2</v>
      </c>
    </row>
    <row r="777" spans="1:13" x14ac:dyDescent="0.35">
      <c r="A777" s="4">
        <v>45482</v>
      </c>
      <c r="B777" s="5">
        <v>53.55</v>
      </c>
      <c r="C777" s="5">
        <v>54.22</v>
      </c>
      <c r="D777" s="5">
        <v>53.14</v>
      </c>
      <c r="E777" s="5">
        <v>54.09</v>
      </c>
      <c r="F777" s="5">
        <v>50.768799999999999</v>
      </c>
      <c r="G777" s="7">
        <v>154500</v>
      </c>
      <c r="I777" s="4">
        <f>A782</f>
        <v>45489</v>
      </c>
      <c r="J777" s="10">
        <f>(F782-F777)/F777</f>
        <v>9.4841713808480763E-2</v>
      </c>
      <c r="K777" s="10">
        <f>[1]SPX_20260609_MULT!J777</f>
        <v>1.6177250052896133E-2</v>
      </c>
      <c r="L777" s="10">
        <f>LN(F782/F777)</f>
        <v>9.0609799220024628E-2</v>
      </c>
      <c r="M777" s="10">
        <f>[1]SPX_20260609_MULT!L777</f>
        <v>1.6047792653618862E-2</v>
      </c>
    </row>
    <row r="778" spans="1:13" x14ac:dyDescent="0.35">
      <c r="A778" s="4">
        <v>45483</v>
      </c>
      <c r="B778" s="5">
        <v>54.47</v>
      </c>
      <c r="C778" s="5">
        <v>55.14</v>
      </c>
      <c r="D778" s="5">
        <v>54.1</v>
      </c>
      <c r="E778" s="5">
        <v>55.12</v>
      </c>
      <c r="F778" s="5">
        <v>51.735599999999998</v>
      </c>
      <c r="G778" s="7">
        <v>178200</v>
      </c>
      <c r="I778" s="4">
        <f>A783</f>
        <v>45490</v>
      </c>
      <c r="J778" s="10">
        <f>(F783-F778)/F778</f>
        <v>9.1981150310424642E-2</v>
      </c>
      <c r="K778" s="10">
        <f>[1]SPX_20260609_MULT!J778</f>
        <v>-8.1009810912498776E-3</v>
      </c>
      <c r="L778" s="10">
        <f>LN(F783/F778)</f>
        <v>8.7993615553239563E-2</v>
      </c>
      <c r="M778" s="10">
        <f>[1]SPX_20260609_MULT!L778</f>
        <v>-8.1339723336622313E-3</v>
      </c>
    </row>
    <row r="779" spans="1:13" x14ac:dyDescent="0.35">
      <c r="A779" s="4">
        <v>45484</v>
      </c>
      <c r="B779" s="5">
        <v>55.81</v>
      </c>
      <c r="C779" s="5">
        <v>57.72</v>
      </c>
      <c r="D779" s="5">
        <v>55.8</v>
      </c>
      <c r="E779" s="5">
        <v>57.31</v>
      </c>
      <c r="F779" s="5">
        <v>53.7911</v>
      </c>
      <c r="G779" s="7">
        <v>184700</v>
      </c>
      <c r="I779" s="4">
        <f>A784</f>
        <v>45491</v>
      </c>
      <c r="J779" s="10">
        <f>(F784-F779)/F779</f>
        <v>3.6816499383727101E-2</v>
      </c>
      <c r="K779" s="10">
        <f>[1]SPX_20260609_MULT!J779</f>
        <v>-7.1537136451704569E-3</v>
      </c>
      <c r="L779" s="10">
        <f>LN(F784/F779)</f>
        <v>3.6154960246703435E-2</v>
      </c>
      <c r="M779" s="10">
        <f>[1]SPX_20260609_MULT!L779</f>
        <v>-7.1794241450423135E-3</v>
      </c>
    </row>
    <row r="780" spans="1:13" x14ac:dyDescent="0.35">
      <c r="A780" s="4">
        <v>45485</v>
      </c>
      <c r="B780" s="5">
        <v>57.81</v>
      </c>
      <c r="C780" s="5">
        <v>58.84</v>
      </c>
      <c r="D780" s="5">
        <v>57.6</v>
      </c>
      <c r="E780" s="5">
        <v>58.33</v>
      </c>
      <c r="F780" s="5">
        <v>54.7485</v>
      </c>
      <c r="G780" s="7">
        <v>157000</v>
      </c>
      <c r="I780" s="4">
        <f>A785</f>
        <v>45492</v>
      </c>
      <c r="J780" s="10">
        <f>(F785-F780)/F780</f>
        <v>1.1828634574463174E-2</v>
      </c>
      <c r="K780" s="10">
        <f>[1]SPX_20260609_MULT!J780</f>
        <v>-1.9651508460710163E-2</v>
      </c>
      <c r="L780" s="10">
        <f>LN(F785/F780)</f>
        <v>1.1759223102307271E-2</v>
      </c>
      <c r="M780" s="10">
        <f>[1]SPX_20260609_MULT!L780</f>
        <v>-1.9847166917978321E-2</v>
      </c>
    </row>
    <row r="781" spans="1:13" x14ac:dyDescent="0.35">
      <c r="A781" s="4">
        <v>45488</v>
      </c>
      <c r="B781" s="5">
        <v>58.48</v>
      </c>
      <c r="C781" s="5">
        <v>58.48</v>
      </c>
      <c r="D781" s="5">
        <v>57.15</v>
      </c>
      <c r="E781" s="5">
        <v>57.36</v>
      </c>
      <c r="F781" s="5">
        <v>53.838000000000001</v>
      </c>
      <c r="G781" s="7">
        <v>192500</v>
      </c>
      <c r="I781" s="4">
        <f>A786</f>
        <v>45495</v>
      </c>
      <c r="J781" s="10">
        <f>(F786-F781)/F781</f>
        <v>3.6262491177235429E-2</v>
      </c>
      <c r="K781" s="10">
        <f>[1]SPX_20260609_MULT!J781</f>
        <v>-1.1864213727603743E-2</v>
      </c>
      <c r="L781" s="10">
        <f>LN(F786/F781)</f>
        <v>3.5620481606764835E-2</v>
      </c>
      <c r="M781" s="10">
        <f>[1]SPX_20260609_MULT!L781</f>
        <v>-1.1935155179285306E-2</v>
      </c>
    </row>
    <row r="782" spans="1:13" x14ac:dyDescent="0.35">
      <c r="A782" s="4">
        <v>45489</v>
      </c>
      <c r="B782" s="5">
        <v>58</v>
      </c>
      <c r="C782" s="5">
        <v>59.4</v>
      </c>
      <c r="D782" s="5">
        <v>58</v>
      </c>
      <c r="E782" s="5">
        <v>59.22</v>
      </c>
      <c r="F782" s="5">
        <v>55.583799999999997</v>
      </c>
      <c r="G782" s="7">
        <v>161600</v>
      </c>
      <c r="I782" s="4">
        <f>A787</f>
        <v>45496</v>
      </c>
      <c r="J782" s="10">
        <f>(F787-F782)/F782</f>
        <v>-1.4183988860063468E-2</v>
      </c>
      <c r="K782" s="10">
        <f>[1]SPX_20260609_MULT!J782</f>
        <v>-1.9667560006085549E-2</v>
      </c>
      <c r="L782" s="10">
        <f>LN(F787/F782)</f>
        <v>-1.4285543069641039E-2</v>
      </c>
      <c r="M782" s="10">
        <f>[1]SPX_20260609_MULT!L782</f>
        <v>-1.9863540357549885E-2</v>
      </c>
    </row>
    <row r="783" spans="1:13" x14ac:dyDescent="0.35">
      <c r="A783" s="4">
        <v>45490</v>
      </c>
      <c r="B783" s="5">
        <v>59.53</v>
      </c>
      <c r="C783" s="5">
        <v>61.16</v>
      </c>
      <c r="D783" s="5">
        <v>59.53</v>
      </c>
      <c r="E783" s="5">
        <v>60.19</v>
      </c>
      <c r="F783" s="5">
        <v>56.494300000000003</v>
      </c>
      <c r="G783" s="7">
        <v>193500</v>
      </c>
      <c r="I783" s="4">
        <f>A788</f>
        <v>45497</v>
      </c>
      <c r="J783" s="10">
        <f>(F788-F783)/F783</f>
        <v>-1.7612396294847524E-2</v>
      </c>
      <c r="K783" s="10">
        <f>[1]SPX_20260609_MULT!J783</f>
        <v>-2.8835417758984537E-2</v>
      </c>
      <c r="L783" s="10">
        <f>LN(F788/F783)</f>
        <v>-1.7769340047177187E-2</v>
      </c>
      <c r="M783" s="10">
        <f>[1]SPX_20260609_MULT!L783</f>
        <v>-2.9259327380371493E-2</v>
      </c>
    </row>
    <row r="784" spans="1:13" x14ac:dyDescent="0.35">
      <c r="A784" s="4">
        <v>45491</v>
      </c>
      <c r="B784" s="5">
        <v>59.67</v>
      </c>
      <c r="C784" s="5">
        <v>60.76</v>
      </c>
      <c r="D784" s="5">
        <v>59.35</v>
      </c>
      <c r="E784" s="5">
        <v>59.42</v>
      </c>
      <c r="F784" s="5">
        <v>55.771500000000003</v>
      </c>
      <c r="G784" s="7">
        <v>109300</v>
      </c>
      <c r="I784" s="4">
        <f>A789</f>
        <v>45498</v>
      </c>
      <c r="J784" s="10">
        <f>(F789-F784)/F784</f>
        <v>3.7698466062415371E-2</v>
      </c>
      <c r="K784" s="10">
        <f>[1]SPX_20260609_MULT!J784</f>
        <v>-2.6218278582123423E-2</v>
      </c>
      <c r="L784" s="10">
        <f>LN(F789/F784)</f>
        <v>3.7005247418901585E-2</v>
      </c>
      <c r="M784" s="10">
        <f>[1]SPX_20260609_MULT!L784</f>
        <v>-2.6568105775406956E-2</v>
      </c>
    </row>
    <row r="785" spans="1:13" x14ac:dyDescent="0.35">
      <c r="A785" s="4">
        <v>45492</v>
      </c>
      <c r="B785" s="5">
        <v>59.3</v>
      </c>
      <c r="C785" s="5">
        <v>59.52</v>
      </c>
      <c r="D785" s="5">
        <v>58.86</v>
      </c>
      <c r="E785" s="5">
        <v>59.02</v>
      </c>
      <c r="F785" s="5">
        <v>55.396099999999997</v>
      </c>
      <c r="G785" s="7">
        <v>137900</v>
      </c>
      <c r="I785" s="4">
        <f>A790</f>
        <v>45499</v>
      </c>
      <c r="J785" s="10">
        <f>(F790-F785)/F785</f>
        <v>3.1345166898030789E-2</v>
      </c>
      <c r="K785" s="10">
        <f>[1]SPX_20260609_MULT!J785</f>
        <v>-8.3378564940963379E-3</v>
      </c>
      <c r="L785" s="10">
        <f>LN(F790/F785)</f>
        <v>3.086393746157055E-2</v>
      </c>
      <c r="M785" s="10">
        <f>[1]SPX_20260609_MULT!L785</f>
        <v>-8.3728108514361087E-3</v>
      </c>
    </row>
    <row r="786" spans="1:13" x14ac:dyDescent="0.35">
      <c r="A786" s="4">
        <v>45495</v>
      </c>
      <c r="B786" s="5">
        <v>59.12</v>
      </c>
      <c r="C786" s="5">
        <v>59.64</v>
      </c>
      <c r="D786" s="5">
        <v>58.51</v>
      </c>
      <c r="E786" s="5">
        <v>59.44</v>
      </c>
      <c r="F786" s="5">
        <v>55.790300000000002</v>
      </c>
      <c r="G786" s="7">
        <v>168400</v>
      </c>
      <c r="I786" s="4">
        <f>A791</f>
        <v>45502</v>
      </c>
      <c r="J786" s="10">
        <f>(F791-F786)/F786</f>
        <v>1.6151553226994648E-2</v>
      </c>
      <c r="K786" s="10">
        <f>[1]SPX_20260609_MULT!J786</f>
        <v>-1.8127743350049984E-2</v>
      </c>
      <c r="L786" s="10">
        <f>LN(F791/F786)</f>
        <v>1.602250459406741E-2</v>
      </c>
      <c r="M786" s="10">
        <f>[1]SPX_20260609_MULT!L786</f>
        <v>-1.8294063967294012E-2</v>
      </c>
    </row>
    <row r="787" spans="1:13" x14ac:dyDescent="0.35">
      <c r="A787" s="4">
        <v>45496</v>
      </c>
      <c r="B787" s="5">
        <v>59.07</v>
      </c>
      <c r="C787" s="5">
        <v>59.55</v>
      </c>
      <c r="D787" s="5">
        <v>58.36</v>
      </c>
      <c r="E787" s="5">
        <v>58.38</v>
      </c>
      <c r="F787" s="5">
        <v>54.795400000000001</v>
      </c>
      <c r="G787" s="7">
        <v>201300</v>
      </c>
      <c r="I787" s="4">
        <f>A792</f>
        <v>45503</v>
      </c>
      <c r="J787" s="10">
        <f>(F792-F787)/F787</f>
        <v>4.3850396201140958E-2</v>
      </c>
      <c r="K787" s="10">
        <f>[1]SPX_20260609_MULT!J787</f>
        <v>-2.1473340312061367E-2</v>
      </c>
      <c r="L787" s="10">
        <f>LN(F792/F787)</f>
        <v>4.2916180534302371E-2</v>
      </c>
      <c r="M787" s="10">
        <f>[1]SPX_20260609_MULT!L787</f>
        <v>-2.1707247051711384E-2</v>
      </c>
    </row>
    <row r="788" spans="1:13" x14ac:dyDescent="0.35">
      <c r="A788" s="4">
        <v>45497</v>
      </c>
      <c r="B788" s="5">
        <v>58.78</v>
      </c>
      <c r="C788" s="5">
        <v>59.93</v>
      </c>
      <c r="D788" s="5">
        <v>58.69</v>
      </c>
      <c r="E788" s="5">
        <v>59.13</v>
      </c>
      <c r="F788" s="5">
        <v>55.499299999999998</v>
      </c>
      <c r="G788" s="7">
        <v>157000</v>
      </c>
      <c r="I788" s="4">
        <f>A793</f>
        <v>45504</v>
      </c>
      <c r="J788" s="10">
        <f>(F793-F788)/F788</f>
        <v>2.5030946336260143E-2</v>
      </c>
      <c r="K788" s="10">
        <f>[1]SPX_20260609_MULT!J788</f>
        <v>1.753595394869761E-2</v>
      </c>
      <c r="L788" s="10">
        <f>LN(F793/F788)</f>
        <v>2.472280368218676E-2</v>
      </c>
      <c r="M788" s="10">
        <f>[1]SPX_20260609_MULT!L788</f>
        <v>1.7383973286441885E-2</v>
      </c>
    </row>
    <row r="789" spans="1:13" x14ac:dyDescent="0.35">
      <c r="A789" s="4">
        <v>45498</v>
      </c>
      <c r="B789" s="5">
        <v>60.14</v>
      </c>
      <c r="C789" s="5">
        <v>62.1</v>
      </c>
      <c r="D789" s="5">
        <v>59.16</v>
      </c>
      <c r="E789" s="5">
        <v>61.66</v>
      </c>
      <c r="F789" s="5">
        <v>57.874000000000002</v>
      </c>
      <c r="G789" s="7">
        <v>294700</v>
      </c>
      <c r="I789" s="4">
        <f>A794</f>
        <v>45505</v>
      </c>
      <c r="J789" s="10">
        <f>(F794-F789)/F789</f>
        <v>-1.4757922383108175E-2</v>
      </c>
      <c r="K789" s="10">
        <f>[1]SPX_20260609_MULT!J789</f>
        <v>8.7901582528528907E-3</v>
      </c>
      <c r="L789" s="10">
        <f>LN(F794/F789)</f>
        <v>-1.4867903927029261E-2</v>
      </c>
      <c r="M789" s="10">
        <f>[1]SPX_20260609_MULT!L789</f>
        <v>8.7517497257149565E-3</v>
      </c>
    </row>
    <row r="790" spans="1:13" x14ac:dyDescent="0.35">
      <c r="A790" s="4">
        <v>45499</v>
      </c>
      <c r="B790" s="5">
        <v>62.18</v>
      </c>
      <c r="C790" s="5">
        <v>62.18</v>
      </c>
      <c r="D790" s="5">
        <v>60.6</v>
      </c>
      <c r="E790" s="5">
        <v>60.87</v>
      </c>
      <c r="F790" s="5">
        <v>57.1325</v>
      </c>
      <c r="G790" s="7">
        <v>171900</v>
      </c>
      <c r="I790" s="4">
        <f>A795</f>
        <v>45506</v>
      </c>
      <c r="J790" s="10">
        <f>(F795-F790)/F790</f>
        <v>1.2322233404804631E-2</v>
      </c>
      <c r="K790" s="10">
        <f>[1]SPX_20260609_MULT!J790</f>
        <v>-2.0615119330748298E-2</v>
      </c>
      <c r="L790" s="10">
        <f>LN(F795/F790)</f>
        <v>1.2246932638126736E-2</v>
      </c>
      <c r="M790" s="10">
        <f>[1]SPX_20260609_MULT!L790</f>
        <v>-2.0830577173028341E-2</v>
      </c>
    </row>
    <row r="791" spans="1:13" x14ac:dyDescent="0.35">
      <c r="A791" s="4">
        <v>45502</v>
      </c>
      <c r="B791" s="5">
        <v>61</v>
      </c>
      <c r="C791" s="5">
        <v>61.02</v>
      </c>
      <c r="D791" s="5">
        <v>59.64</v>
      </c>
      <c r="E791" s="5">
        <v>60.4</v>
      </c>
      <c r="F791" s="5">
        <v>56.691400000000002</v>
      </c>
      <c r="G791" s="7">
        <v>158600</v>
      </c>
      <c r="I791" s="4">
        <f>A796</f>
        <v>45509</v>
      </c>
      <c r="J791" s="10">
        <f>(F796-F791)/F791</f>
        <v>-2.4963221934896626E-2</v>
      </c>
      <c r="K791" s="10">
        <f>[1]SPX_20260609_MULT!J791</f>
        <v>-5.0738147794287189E-2</v>
      </c>
      <c r="L791" s="10">
        <f>LN(F796/F791)</f>
        <v>-2.5280087603298688E-2</v>
      </c>
      <c r="M791" s="10">
        <f>[1]SPX_20260609_MULT!L791</f>
        <v>-5.2070594084899141E-2</v>
      </c>
    </row>
    <row r="792" spans="1:13" x14ac:dyDescent="0.35">
      <c r="A792" s="4">
        <v>45503</v>
      </c>
      <c r="B792" s="5">
        <v>60.7</v>
      </c>
      <c r="C792" s="5">
        <v>60.94</v>
      </c>
      <c r="D792" s="5">
        <v>60.2</v>
      </c>
      <c r="E792" s="5">
        <v>60.94</v>
      </c>
      <c r="F792" s="5">
        <v>57.1982</v>
      </c>
      <c r="G792" s="7">
        <v>465200</v>
      </c>
      <c r="I792" s="4">
        <f>A797</f>
        <v>45510</v>
      </c>
      <c r="J792" s="10">
        <f>(F797-F792)/F792</f>
        <v>-2.930686629998842E-2</v>
      </c>
      <c r="K792" s="10">
        <f>[1]SPX_20260609_MULT!J792</f>
        <v>-3.6128441335293721E-2</v>
      </c>
      <c r="L792" s="10">
        <f>LN(F797/F792)</f>
        <v>-2.9744891844128641E-2</v>
      </c>
      <c r="M792" s="10">
        <f>[1]SPX_20260609_MULT!L792</f>
        <v>-3.6797231148231156E-2</v>
      </c>
    </row>
    <row r="793" spans="1:13" x14ac:dyDescent="0.35">
      <c r="A793" s="4">
        <v>45504</v>
      </c>
      <c r="B793" s="5">
        <v>61.21</v>
      </c>
      <c r="C793" s="5">
        <v>61.62</v>
      </c>
      <c r="D793" s="5">
        <v>60.5</v>
      </c>
      <c r="E793" s="5">
        <v>60.61</v>
      </c>
      <c r="F793" s="5">
        <v>56.888500000000001</v>
      </c>
      <c r="G793" s="7">
        <v>315100</v>
      </c>
      <c r="I793" s="4">
        <f>A798</f>
        <v>45511</v>
      </c>
      <c r="J793" s="10">
        <f>(F798-F793)/F793</f>
        <v>-2.7344718176784383E-2</v>
      </c>
      <c r="K793" s="10">
        <f>[1]SPX_20260609_MULT!J793</f>
        <v>-5.8453870976001666E-2</v>
      </c>
      <c r="L793" s="10">
        <f>LN(F798/F793)</f>
        <v>-2.7725543409955925E-2</v>
      </c>
      <c r="M793" s="10">
        <f>[1]SPX_20260609_MULT!L793</f>
        <v>-6.0231936839275309E-2</v>
      </c>
    </row>
    <row r="794" spans="1:13" x14ac:dyDescent="0.35">
      <c r="A794" s="4">
        <v>45505</v>
      </c>
      <c r="B794" s="5">
        <v>60.79</v>
      </c>
      <c r="C794" s="5">
        <v>61.29</v>
      </c>
      <c r="D794" s="5">
        <v>59.82</v>
      </c>
      <c r="E794" s="5">
        <v>60.75</v>
      </c>
      <c r="F794" s="5">
        <v>57.0199</v>
      </c>
      <c r="G794" s="7">
        <v>278000</v>
      </c>
      <c r="I794" s="4">
        <f>A799</f>
        <v>45512</v>
      </c>
      <c r="J794" s="10">
        <f>(F799-F794)/F794</f>
        <v>-3.3893430188407923E-2</v>
      </c>
      <c r="K794" s="10">
        <f>[1]SPX_20260609_MULT!J794</f>
        <v>-2.3384905175817022E-2</v>
      </c>
      <c r="L794" s="10">
        <f>LN(F799/F794)</f>
        <v>-3.4481130138567927E-2</v>
      </c>
      <c r="M794" s="10">
        <f>[1]SPX_20260609_MULT!L794</f>
        <v>-2.3662670967594227E-2</v>
      </c>
    </row>
    <row r="795" spans="1:13" x14ac:dyDescent="0.35">
      <c r="A795" s="4">
        <v>45506</v>
      </c>
      <c r="B795" s="5">
        <v>60.56</v>
      </c>
      <c r="C795" s="5">
        <v>61.69</v>
      </c>
      <c r="D795" s="5">
        <v>60.49</v>
      </c>
      <c r="E795" s="5">
        <v>61.62</v>
      </c>
      <c r="F795" s="5">
        <v>57.836500000000001</v>
      </c>
      <c r="G795" s="7">
        <v>311000</v>
      </c>
      <c r="I795" s="4">
        <f>A800</f>
        <v>45513</v>
      </c>
      <c r="J795" s="10">
        <f>(F800-F795)/F795</f>
        <v>-5.7171509340987144E-2</v>
      </c>
      <c r="K795" s="10">
        <f>[1]SPX_20260609_MULT!J795</f>
        <v>-4.4886804882253808E-4</v>
      </c>
      <c r="L795" s="10">
        <f>LN(F800/F795)</f>
        <v>-5.8870889179665549E-2</v>
      </c>
      <c r="M795" s="10">
        <f>[1]SPX_20260609_MULT!L795</f>
        <v>-4.4896882024162804E-4</v>
      </c>
    </row>
    <row r="796" spans="1:13" x14ac:dyDescent="0.35">
      <c r="A796" s="4">
        <v>45509</v>
      </c>
      <c r="B796" s="5">
        <v>61.22</v>
      </c>
      <c r="C796" s="5">
        <v>61.22</v>
      </c>
      <c r="D796" s="5">
        <v>57.82</v>
      </c>
      <c r="E796" s="5">
        <v>58.51</v>
      </c>
      <c r="F796" s="5">
        <v>55.276200000000003</v>
      </c>
      <c r="G796" s="7">
        <v>246400</v>
      </c>
      <c r="I796" s="4">
        <f>A801</f>
        <v>45516</v>
      </c>
      <c r="J796" s="10">
        <f>(F801-F796)/F796</f>
        <v>-1.1963557552798567E-2</v>
      </c>
      <c r="K796" s="10">
        <f>[1]SPX_20260609_MULT!J796</f>
        <v>3.0476270687050847E-2</v>
      </c>
      <c r="L796" s="10">
        <f>LN(F801/F796)</f>
        <v>-1.2035696846488962E-2</v>
      </c>
      <c r="M796" s="10">
        <f>[1]SPX_20260609_MULT!L796</f>
        <v>3.0021094093490134E-2</v>
      </c>
    </row>
    <row r="797" spans="1:13" x14ac:dyDescent="0.35">
      <c r="A797" s="4">
        <v>45510</v>
      </c>
      <c r="B797" s="5">
        <v>58.46</v>
      </c>
      <c r="C797" s="5">
        <v>59.21</v>
      </c>
      <c r="D797" s="5">
        <v>57.84</v>
      </c>
      <c r="E797" s="5">
        <v>58.77</v>
      </c>
      <c r="F797" s="5">
        <v>55.521900000000002</v>
      </c>
      <c r="G797" s="7">
        <v>296300</v>
      </c>
      <c r="I797" s="4">
        <f>A802</f>
        <v>45517</v>
      </c>
      <c r="J797" s="10">
        <f>(F802-F797)/F797</f>
        <v>3.5733647443621248E-3</v>
      </c>
      <c r="K797" s="10">
        <f>[1]SPX_20260609_MULT!J797</f>
        <v>3.7099101993656514E-2</v>
      </c>
      <c r="L797" s="10">
        <f>LN(F802/F797)</f>
        <v>3.5669954452734807E-3</v>
      </c>
      <c r="M797" s="10">
        <f>[1]SPX_20260609_MULT!L797</f>
        <v>3.642749073105956E-2</v>
      </c>
    </row>
    <row r="798" spans="1:13" x14ac:dyDescent="0.35">
      <c r="A798" s="4">
        <v>45511</v>
      </c>
      <c r="B798" s="5">
        <v>59.06</v>
      </c>
      <c r="C798" s="5">
        <v>59.34</v>
      </c>
      <c r="D798" s="5">
        <v>58.32</v>
      </c>
      <c r="E798" s="5">
        <v>58.57</v>
      </c>
      <c r="F798" s="5">
        <v>55.332900000000002</v>
      </c>
      <c r="G798" s="7">
        <v>165900</v>
      </c>
      <c r="I798" s="4">
        <f>A803</f>
        <v>45518</v>
      </c>
      <c r="J798" s="10">
        <f>(F803-F798)/F798</f>
        <v>9.3904349853341663E-3</v>
      </c>
      <c r="K798" s="10">
        <f>[1]SPX_20260609_MULT!J798</f>
        <v>4.9179728820078858E-2</v>
      </c>
      <c r="L798" s="10">
        <f>LN(F803/F798)</f>
        <v>9.3466189383058767E-3</v>
      </c>
      <c r="M798" s="10">
        <f>[1]SPX_20260609_MULT!L798</f>
        <v>4.800864821783523E-2</v>
      </c>
    </row>
    <row r="799" spans="1:13" x14ac:dyDescent="0.35">
      <c r="A799" s="4">
        <v>45512</v>
      </c>
      <c r="B799" s="5">
        <v>58.93</v>
      </c>
      <c r="C799" s="5">
        <v>59.11</v>
      </c>
      <c r="D799" s="5">
        <v>58.13</v>
      </c>
      <c r="E799" s="5">
        <v>58.31</v>
      </c>
      <c r="F799" s="5">
        <v>55.087299999999999</v>
      </c>
      <c r="G799" s="7">
        <v>228500</v>
      </c>
      <c r="I799" s="4">
        <f>A804</f>
        <v>45519</v>
      </c>
      <c r="J799" s="10">
        <f>(F804-F799)/F799</f>
        <v>1.2004581818313917E-2</v>
      </c>
      <c r="K799" s="10">
        <f>[1]SPX_20260609_MULT!J799</f>
        <v>4.209382340766335E-2</v>
      </c>
      <c r="L799" s="10">
        <f>LN(F804/F799)</f>
        <v>1.1933098343477203E-2</v>
      </c>
      <c r="M799" s="10">
        <f>[1]SPX_20260609_MULT!L799</f>
        <v>4.1231980935694627E-2</v>
      </c>
    </row>
    <row r="800" spans="1:13" x14ac:dyDescent="0.35">
      <c r="A800" s="4">
        <v>45513</v>
      </c>
      <c r="B800" s="5">
        <v>58.39</v>
      </c>
      <c r="C800" s="5">
        <v>58.39</v>
      </c>
      <c r="D800" s="5">
        <v>57.38</v>
      </c>
      <c r="E800" s="5">
        <v>57.72</v>
      </c>
      <c r="F800" s="5">
        <v>54.529899999999998</v>
      </c>
      <c r="G800" s="7">
        <v>462600</v>
      </c>
      <c r="I800" s="4">
        <f>A805</f>
        <v>45520</v>
      </c>
      <c r="J800" s="10">
        <f>(F805-F800)/F800</f>
        <v>2.9451731985571251E-2</v>
      </c>
      <c r="K800" s="10">
        <f>[1]SPX_20260609_MULT!J800</f>
        <v>3.9312032599621495E-2</v>
      </c>
      <c r="L800" s="10">
        <f>LN(F805/F800)</f>
        <v>2.9026361476979595E-2</v>
      </c>
      <c r="M800" s="10">
        <f>[1]SPX_20260609_MULT!L800</f>
        <v>3.8558987145162711E-2</v>
      </c>
    </row>
    <row r="801" spans="1:13" x14ac:dyDescent="0.35">
      <c r="A801" s="4">
        <v>45516</v>
      </c>
      <c r="B801" s="5">
        <v>57.72</v>
      </c>
      <c r="C801" s="5">
        <v>58.02</v>
      </c>
      <c r="D801" s="5">
        <v>56.78</v>
      </c>
      <c r="E801" s="5">
        <v>57.81</v>
      </c>
      <c r="F801" s="5">
        <v>54.614899999999999</v>
      </c>
      <c r="G801" s="7">
        <v>245600</v>
      </c>
      <c r="I801" s="4">
        <f>A806</f>
        <v>45523</v>
      </c>
      <c r="J801" s="10">
        <f>(F806-F801)/F801</f>
        <v>2.9579839933791041E-2</v>
      </c>
      <c r="K801" s="10">
        <f>[1]SPX_20260609_MULT!J801</f>
        <v>4.9371377287747091E-2</v>
      </c>
      <c r="L801" s="10">
        <f>LN(F806/F801)</f>
        <v>2.9150796624193689E-2</v>
      </c>
      <c r="M801" s="10">
        <f>[1]SPX_20260609_MULT!L801</f>
        <v>4.819129658664862E-2</v>
      </c>
    </row>
    <row r="802" spans="1:13" x14ac:dyDescent="0.35">
      <c r="A802" s="4">
        <v>45517</v>
      </c>
      <c r="B802" s="5">
        <v>58.29</v>
      </c>
      <c r="C802" s="5">
        <v>59.01</v>
      </c>
      <c r="D802" s="5">
        <v>58.2</v>
      </c>
      <c r="E802" s="5">
        <v>58.98</v>
      </c>
      <c r="F802" s="5">
        <v>55.720300000000002</v>
      </c>
      <c r="G802" s="7">
        <v>182000</v>
      </c>
      <c r="I802" s="4">
        <f>A807</f>
        <v>45524</v>
      </c>
      <c r="J802" s="10">
        <f>(F807-F802)/F802</f>
        <v>-1.0175824609702263E-3</v>
      </c>
      <c r="K802" s="10">
        <f>[1]SPX_20260609_MULT!J802</f>
        <v>2.9936882803279049E-2</v>
      </c>
      <c r="L802" s="10">
        <f>LN(F807/F802)</f>
        <v>-1.0181005494977352E-3</v>
      </c>
      <c r="M802" s="10">
        <f>[1]SPX_20260609_MULT!L802</f>
        <v>2.9497521532152227E-2</v>
      </c>
    </row>
    <row r="803" spans="1:13" x14ac:dyDescent="0.35">
      <c r="A803" s="4">
        <v>45518</v>
      </c>
      <c r="B803" s="5">
        <v>58.92</v>
      </c>
      <c r="C803" s="5">
        <v>59.21</v>
      </c>
      <c r="D803" s="5">
        <v>58.29</v>
      </c>
      <c r="E803" s="5">
        <v>59.12</v>
      </c>
      <c r="F803" s="5">
        <v>55.852499999999999</v>
      </c>
      <c r="G803" s="7">
        <v>262500</v>
      </c>
      <c r="I803" s="4">
        <f>A808</f>
        <v>45525</v>
      </c>
      <c r="J803" s="10">
        <f>(F808-F803)/F803</f>
        <v>-5.074079047491166E-3</v>
      </c>
      <c r="K803" s="10">
        <f>[1]SPX_20260609_MULT!J803</f>
        <v>3.0363652361687199E-2</v>
      </c>
      <c r="L803" s="10">
        <f>LN(F808/F803)</f>
        <v>-5.0869958991913728E-3</v>
      </c>
      <c r="M803" s="10">
        <f>[1]SPX_20260609_MULT!L803</f>
        <v>2.991180047566349E-2</v>
      </c>
    </row>
    <row r="804" spans="1:13" x14ac:dyDescent="0.35">
      <c r="A804" s="4">
        <v>45519</v>
      </c>
      <c r="B804" s="5">
        <v>59.76</v>
      </c>
      <c r="C804" s="5">
        <v>59.76</v>
      </c>
      <c r="D804" s="5">
        <v>58.89</v>
      </c>
      <c r="E804" s="5">
        <v>59.01</v>
      </c>
      <c r="F804" s="5">
        <v>55.748600000000003</v>
      </c>
      <c r="G804" s="7">
        <v>133100</v>
      </c>
      <c r="I804" s="4">
        <f>A809</f>
        <v>45526</v>
      </c>
      <c r="J804" s="10">
        <f>(F809-F804)/F804</f>
        <v>-2.1013980620141166E-2</v>
      </c>
      <c r="K804" s="10">
        <f>[1]SPX_20260609_MULT!J804</f>
        <v>4.9465651752387306E-3</v>
      </c>
      <c r="L804" s="10">
        <f>LN(F809/F804)</f>
        <v>-2.1237917064463541E-2</v>
      </c>
      <c r="M804" s="10">
        <f>[1]SPX_20260609_MULT!L804</f>
        <v>4.9343711176567965E-3</v>
      </c>
    </row>
    <row r="805" spans="1:13" x14ac:dyDescent="0.35">
      <c r="A805" s="4">
        <v>45520</v>
      </c>
      <c r="B805" s="5">
        <v>59.05</v>
      </c>
      <c r="C805" s="5">
        <v>59.57</v>
      </c>
      <c r="D805" s="5">
        <v>58.86</v>
      </c>
      <c r="E805" s="5">
        <v>59.42</v>
      </c>
      <c r="F805" s="5">
        <v>56.135899999999999</v>
      </c>
      <c r="G805" s="7">
        <v>163500</v>
      </c>
      <c r="I805" s="4">
        <f>A810</f>
        <v>45527</v>
      </c>
      <c r="J805" s="10">
        <f>(F810-F805)/F805</f>
        <v>-1.9185583557046349E-2</v>
      </c>
      <c r="K805" s="10">
        <f>[1]SPX_20260609_MULT!J805</f>
        <v>1.446818202277542E-2</v>
      </c>
      <c r="L805" s="10">
        <f>LN(F810/F805)</f>
        <v>-1.9372015251042971E-2</v>
      </c>
      <c r="M805" s="10">
        <f>[1]SPX_20260609_MULT!L805</f>
        <v>1.4364516581226764E-2</v>
      </c>
    </row>
    <row r="806" spans="1:13" x14ac:dyDescent="0.35">
      <c r="A806" s="4">
        <v>45523</v>
      </c>
      <c r="B806" s="5">
        <v>59.18</v>
      </c>
      <c r="C806" s="5">
        <v>59.56</v>
      </c>
      <c r="D806" s="5">
        <v>59.15</v>
      </c>
      <c r="E806" s="5">
        <v>59.52</v>
      </c>
      <c r="F806" s="5">
        <v>56.230400000000003</v>
      </c>
      <c r="G806" s="7">
        <v>88900</v>
      </c>
      <c r="I806" s="4">
        <f>A811</f>
        <v>45530</v>
      </c>
      <c r="J806" s="10">
        <f>(F811-F806)/F806</f>
        <v>-2.3017798201684495E-2</v>
      </c>
      <c r="K806" s="10">
        <f>[1]SPX_20260609_MULT!J806</f>
        <v>1.5316364284758599E-3</v>
      </c>
      <c r="L806" s="10">
        <f>LN(F811/F806)</f>
        <v>-2.3286844302510018E-2</v>
      </c>
      <c r="M806" s="10">
        <f>[1]SPX_20260609_MULT!L806</f>
        <v>1.5304646697210256E-3</v>
      </c>
    </row>
    <row r="807" spans="1:13" x14ac:dyDescent="0.35">
      <c r="A807" s="4">
        <v>45524</v>
      </c>
      <c r="B807" s="5">
        <v>59.27</v>
      </c>
      <c r="C807" s="5">
        <v>59.65</v>
      </c>
      <c r="D807" s="5">
        <v>58.91</v>
      </c>
      <c r="E807" s="5">
        <v>58.92</v>
      </c>
      <c r="F807" s="5">
        <v>55.663600000000002</v>
      </c>
      <c r="G807" s="7">
        <v>111200</v>
      </c>
      <c r="I807" s="4">
        <f>A812</f>
        <v>45531</v>
      </c>
      <c r="J807" s="10">
        <f>(F812-F807)/F807</f>
        <v>-1.5444563413074319E-2</v>
      </c>
      <c r="K807" s="10">
        <f>[1]SPX_20260609_MULT!J807</f>
        <v>5.1240101137010946E-3</v>
      </c>
      <c r="L807" s="10">
        <f>LN(F812/F807)</f>
        <v>-1.5565073105918441E-2</v>
      </c>
      <c r="M807" s="10">
        <f>[1]SPX_20260609_MULT!L807</f>
        <v>5.1109270466920993E-3</v>
      </c>
    </row>
    <row r="808" spans="1:13" x14ac:dyDescent="0.35">
      <c r="A808" s="4">
        <v>45525</v>
      </c>
      <c r="B808" s="5">
        <v>58.99</v>
      </c>
      <c r="C808" s="5">
        <v>59.16</v>
      </c>
      <c r="D808" s="5">
        <v>58.74</v>
      </c>
      <c r="E808" s="5">
        <v>58.82</v>
      </c>
      <c r="F808" s="5">
        <v>55.569099999999999</v>
      </c>
      <c r="G808" s="7">
        <v>120700</v>
      </c>
      <c r="I808" s="4">
        <f>A813</f>
        <v>45532</v>
      </c>
      <c r="J808" s="10">
        <f>(F813-F808)/F808</f>
        <v>2.380819556192214E-3</v>
      </c>
      <c r="K808" s="10">
        <f>[1]SPX_20260609_MULT!J808</f>
        <v>-5.1006341549652556E-3</v>
      </c>
      <c r="L808" s="10">
        <f>LN(F813/F808)</f>
        <v>2.3779898956968028E-3</v>
      </c>
      <c r="M808" s="10">
        <f>[1]SPX_20260609_MULT!L808</f>
        <v>-5.1136867927606099E-3</v>
      </c>
    </row>
    <row r="809" spans="1:13" x14ac:dyDescent="0.35">
      <c r="A809" s="4">
        <v>45526</v>
      </c>
      <c r="B809" s="5">
        <v>58.72</v>
      </c>
      <c r="C809" s="5">
        <v>59.04</v>
      </c>
      <c r="D809" s="5">
        <v>57.52</v>
      </c>
      <c r="E809" s="5">
        <v>57.77</v>
      </c>
      <c r="F809" s="5">
        <v>54.577100000000002</v>
      </c>
      <c r="G809" s="7">
        <v>131000</v>
      </c>
      <c r="I809" s="4">
        <f>A814</f>
        <v>45533</v>
      </c>
      <c r="J809" s="10">
        <f>(F814-F809)/F809</f>
        <v>1.5926093544728452E-2</v>
      </c>
      <c r="K809" s="10">
        <f>[1]SPX_20260609_MULT!J809</f>
        <v>3.827190343888922E-3</v>
      </c>
      <c r="L809" s="10">
        <f>LN(F814/F809)</f>
        <v>1.5800603936334687E-2</v>
      </c>
      <c r="M809" s="10">
        <f>[1]SPX_20260609_MULT!L809</f>
        <v>3.8198852835632699E-3</v>
      </c>
    </row>
    <row r="810" spans="1:13" x14ac:dyDescent="0.35">
      <c r="A810" s="4">
        <v>45527</v>
      </c>
      <c r="B810" s="5">
        <v>58</v>
      </c>
      <c r="C810" s="5">
        <v>58.32</v>
      </c>
      <c r="D810" s="5">
        <v>56.84</v>
      </c>
      <c r="E810" s="5">
        <v>58.28</v>
      </c>
      <c r="F810" s="5">
        <v>55.058900000000001</v>
      </c>
      <c r="G810" s="7">
        <v>205400</v>
      </c>
      <c r="I810" s="4">
        <f>A815</f>
        <v>45534</v>
      </c>
      <c r="J810" s="10">
        <f>(F815-F810)/F810</f>
        <v>1.2183316412060536E-2</v>
      </c>
      <c r="K810" s="10">
        <f>[1]SPX_20260609_MULT!J810</f>
        <v>2.4473743958743199E-3</v>
      </c>
      <c r="L810" s="10">
        <f>LN(F815/F810)</f>
        <v>1.2109697160580602E-2</v>
      </c>
      <c r="M810" s="10">
        <f>[1]SPX_20260609_MULT!L810</f>
        <v>2.4443844525045351E-3</v>
      </c>
    </row>
    <row r="811" spans="1:13" x14ac:dyDescent="0.35">
      <c r="A811" s="4">
        <v>45530</v>
      </c>
      <c r="B811" s="5">
        <v>58.65</v>
      </c>
      <c r="C811" s="5">
        <v>58.7</v>
      </c>
      <c r="D811" s="5">
        <v>57.89</v>
      </c>
      <c r="E811" s="5">
        <v>58.15</v>
      </c>
      <c r="F811" s="5">
        <v>54.936100000000003</v>
      </c>
      <c r="G811" s="7">
        <v>218000</v>
      </c>
      <c r="I811" s="4">
        <f>A816</f>
        <v>45538</v>
      </c>
      <c r="J811" s="10">
        <f>(F816-F812)/F812</f>
        <v>1.7066303675468315E-2</v>
      </c>
      <c r="K811" s="10">
        <f>[1]SPX_20260609_MULT!J811</f>
        <v>-1.7218813936464641E-2</v>
      </c>
      <c r="L811" s="10">
        <f>LN(F816/F812)</f>
        <v>1.6922310295740969E-2</v>
      </c>
      <c r="M811" s="10">
        <f>[1]SPX_20260609_MULT!L811</f>
        <v>-1.7368781717842341E-2</v>
      </c>
    </row>
    <row r="812" spans="1:13" x14ac:dyDescent="0.35">
      <c r="A812" s="4">
        <v>45531</v>
      </c>
      <c r="B812" s="5">
        <v>58.16</v>
      </c>
      <c r="C812" s="5">
        <v>58.49</v>
      </c>
      <c r="D812" s="5">
        <v>57.59</v>
      </c>
      <c r="E812" s="5">
        <v>58.01</v>
      </c>
      <c r="F812" s="5">
        <v>54.803899999999999</v>
      </c>
      <c r="G812" s="7">
        <v>133400</v>
      </c>
      <c r="I812" s="4">
        <f>A817</f>
        <v>45539</v>
      </c>
      <c r="J812" s="10">
        <f>(F817-F813)/F813</f>
        <v>3.730606412047074E-3</v>
      </c>
      <c r="K812" s="10">
        <f>[1]SPX_20260609_MULT!J812</f>
        <v>-1.2894863438055801E-2</v>
      </c>
      <c r="L812" s="10">
        <f>LN(F817/F813)</f>
        <v>3.7236649584772826E-3</v>
      </c>
      <c r="M812" s="10">
        <f>[1]SPX_20260609_MULT!L812</f>
        <v>-1.2978723882294645E-2</v>
      </c>
    </row>
    <row r="813" spans="1:13" x14ac:dyDescent="0.35">
      <c r="A813" s="4">
        <v>45532</v>
      </c>
      <c r="B813" s="5">
        <v>58.18</v>
      </c>
      <c r="C813" s="5">
        <v>59.37</v>
      </c>
      <c r="D813" s="5">
        <v>57.62</v>
      </c>
      <c r="E813" s="5">
        <v>58.96</v>
      </c>
      <c r="F813" s="5">
        <v>55.7014</v>
      </c>
      <c r="G813" s="7">
        <v>144000</v>
      </c>
      <c r="I813" s="4">
        <f>A818</f>
        <v>45540</v>
      </c>
      <c r="J813" s="10">
        <f>(F818-F814)/F814</f>
        <v>9.7120998154971404E-3</v>
      </c>
      <c r="K813" s="10">
        <f>[1]SPX_20260609_MULT!J813</f>
        <v>-1.5835199107289713E-2</v>
      </c>
      <c r="L813" s="10">
        <f>LN(F818/F814)</f>
        <v>9.6652405311572227E-3</v>
      </c>
      <c r="M813" s="10">
        <f>[1]SPX_20260609_MULT!L813</f>
        <v>-1.5961915371167909E-2</v>
      </c>
    </row>
    <row r="814" spans="1:13" x14ac:dyDescent="0.35">
      <c r="A814" s="4">
        <v>45533</v>
      </c>
      <c r="B814" s="5">
        <v>59.06</v>
      </c>
      <c r="C814" s="5">
        <v>59.17</v>
      </c>
      <c r="D814" s="5">
        <v>58.59</v>
      </c>
      <c r="E814" s="5">
        <v>58.69</v>
      </c>
      <c r="F814" s="5">
        <v>55.446300000000001</v>
      </c>
      <c r="G814" s="7">
        <v>118000</v>
      </c>
      <c r="I814" s="4">
        <f>A819</f>
        <v>45541</v>
      </c>
      <c r="J814" s="10">
        <f>(F819-F815)/F815</f>
        <v>-1.3565477653746825E-3</v>
      </c>
      <c r="K814" s="10">
        <f>[1]SPX_20260609_MULT!J814</f>
        <v>-4.2486368573160065E-2</v>
      </c>
      <c r="L814" s="10">
        <f>LN(F819/F815)</f>
        <v>-1.3574687092583085E-3</v>
      </c>
      <c r="M814" s="10">
        <f>[1]SPX_20260609_MULT!L814</f>
        <v>-4.3415321551556196E-2</v>
      </c>
    </row>
    <row r="815" spans="1:13" x14ac:dyDescent="0.35">
      <c r="A815" s="4">
        <v>45534</v>
      </c>
      <c r="B815" s="5">
        <v>58.71</v>
      </c>
      <c r="C815" s="5">
        <v>59.1</v>
      </c>
      <c r="D815" s="5">
        <v>58.32</v>
      </c>
      <c r="E815" s="5">
        <v>58.99</v>
      </c>
      <c r="F815" s="5">
        <v>55.729700000000001</v>
      </c>
      <c r="G815" s="7">
        <v>109500</v>
      </c>
      <c r="I815" s="4">
        <f>A820</f>
        <v>45544</v>
      </c>
      <c r="J815" s="10">
        <f>(F820-F815)/F815</f>
        <v>1.5252190483709916E-3</v>
      </c>
      <c r="K815" s="10">
        <f>[1]SPX_20260609_MULT!J815</f>
        <v>-3.1398290337056441E-2</v>
      </c>
      <c r="L815" s="10">
        <f>LN(F820/F815)</f>
        <v>1.5240570831491838E-3</v>
      </c>
      <c r="M815" s="10">
        <f>[1]SPX_20260609_MULT!L815</f>
        <v>-3.190178392790121E-2</v>
      </c>
    </row>
    <row r="816" spans="1:13" x14ac:dyDescent="0.35">
      <c r="A816" s="4">
        <v>45538</v>
      </c>
      <c r="B816" s="5">
        <v>58.63</v>
      </c>
      <c r="C816" s="5">
        <v>59.37</v>
      </c>
      <c r="D816" s="5">
        <v>58.63</v>
      </c>
      <c r="E816" s="5">
        <v>59</v>
      </c>
      <c r="F816" s="5">
        <v>55.739199999999997</v>
      </c>
      <c r="G816" s="7">
        <v>126200</v>
      </c>
      <c r="I816" s="4">
        <f>A821</f>
        <v>45545</v>
      </c>
      <c r="J816" s="10">
        <f>(F821-F816)/F816</f>
        <v>2.0676651261589751E-2</v>
      </c>
      <c r="K816" s="10">
        <f>[1]SPX_20260609_MULT!J816</f>
        <v>-6.0427964889119687E-3</v>
      </c>
      <c r="L816" s="10">
        <f>LN(F821/F816)</f>
        <v>2.0465790944344989E-2</v>
      </c>
      <c r="M816" s="10">
        <f>[1]SPX_20260609_MULT!L816</f>
        <v>-6.0611280702671305E-3</v>
      </c>
    </row>
    <row r="817" spans="1:13" x14ac:dyDescent="0.35">
      <c r="A817" s="4">
        <v>45539</v>
      </c>
      <c r="B817" s="5">
        <v>59.16</v>
      </c>
      <c r="C817" s="5">
        <v>59.46</v>
      </c>
      <c r="D817" s="5">
        <v>58.96</v>
      </c>
      <c r="E817" s="5">
        <v>59.18</v>
      </c>
      <c r="F817" s="5">
        <v>55.909199999999998</v>
      </c>
      <c r="G817" s="7">
        <v>106600</v>
      </c>
      <c r="I817" s="4">
        <f>A822</f>
        <v>45546</v>
      </c>
      <c r="J817" s="10">
        <f>(F822-F817)/F817</f>
        <v>-1.6897040200897124E-2</v>
      </c>
      <c r="K817" s="10">
        <f>[1]SPX_20260609_MULT!J817</f>
        <v>6.1702299489038515E-3</v>
      </c>
      <c r="L817" s="10">
        <f>LN(F822/F817)</f>
        <v>-1.7041423934202608E-2</v>
      </c>
      <c r="M817" s="10">
        <f>[1]SPX_20260609_MULT!L817</f>
        <v>6.1512720232998926E-3</v>
      </c>
    </row>
    <row r="818" spans="1:13" x14ac:dyDescent="0.35">
      <c r="A818" s="4">
        <v>45540</v>
      </c>
      <c r="B818" s="5">
        <v>59.74</v>
      </c>
      <c r="C818" s="5">
        <v>59.87</v>
      </c>
      <c r="D818" s="5">
        <v>59.26</v>
      </c>
      <c r="E818" s="5">
        <v>59.26</v>
      </c>
      <c r="F818" s="5">
        <v>55.9848</v>
      </c>
      <c r="G818" s="7">
        <v>126100</v>
      </c>
      <c r="I818" s="4">
        <f>A823</f>
        <v>45547</v>
      </c>
      <c r="J818" s="10">
        <f>(F823-F818)/F818</f>
        <v>-1.8224589531444228E-2</v>
      </c>
      <c r="K818" s="10">
        <f>[1]SPX_20260609_MULT!J818</f>
        <v>1.6780431885669644E-2</v>
      </c>
      <c r="L818" s="10">
        <f>LN(F823/F818)</f>
        <v>-1.8392703028765677E-2</v>
      </c>
      <c r="M818" s="10">
        <f>[1]SPX_20260609_MULT!L818</f>
        <v>1.6641195906261286E-2</v>
      </c>
    </row>
    <row r="819" spans="1:13" x14ac:dyDescent="0.35">
      <c r="A819" s="4">
        <v>45541</v>
      </c>
      <c r="B819" s="5">
        <v>59.68</v>
      </c>
      <c r="C819" s="5">
        <v>59.85</v>
      </c>
      <c r="D819" s="5">
        <v>58.81</v>
      </c>
      <c r="E819" s="5">
        <v>58.91</v>
      </c>
      <c r="F819" s="5">
        <v>55.6541</v>
      </c>
      <c r="G819" s="7">
        <v>110500</v>
      </c>
      <c r="I819" s="4">
        <f>A824</f>
        <v>45548</v>
      </c>
      <c r="J819" s="10">
        <f>(F824-F819)/F819</f>
        <v>1.2392617974237333E-2</v>
      </c>
      <c r="K819" s="10">
        <f>[1]SPX_20260609_MULT!J819</f>
        <v>4.0233580976210923E-2</v>
      </c>
      <c r="L819" s="10">
        <f>LN(F824/F819)</f>
        <v>1.2316458052446851E-2</v>
      </c>
      <c r="M819" s="10">
        <f>[1]SPX_20260609_MULT!L819</f>
        <v>3.9445285027640657E-2</v>
      </c>
    </row>
    <row r="820" spans="1:13" x14ac:dyDescent="0.35">
      <c r="A820" s="4">
        <v>45544</v>
      </c>
      <c r="B820" s="5">
        <v>58.85</v>
      </c>
      <c r="C820" s="5">
        <v>59.2</v>
      </c>
      <c r="D820" s="5">
        <v>58.5</v>
      </c>
      <c r="E820" s="5">
        <v>59.08</v>
      </c>
      <c r="F820" s="5">
        <v>55.814700000000002</v>
      </c>
      <c r="G820" s="7">
        <v>124200</v>
      </c>
      <c r="I820" s="4">
        <f>A825</f>
        <v>45551</v>
      </c>
      <c r="J820" s="10">
        <f>(F825-F820)/F820</f>
        <v>2.8943987874162132E-2</v>
      </c>
      <c r="K820" s="10">
        <f>[1]SPX_20260609_MULT!J820</f>
        <v>2.9617716146542839E-2</v>
      </c>
      <c r="L820" s="10">
        <f>LN(F825/F820)</f>
        <v>2.8533021817546533E-2</v>
      </c>
      <c r="M820" s="10">
        <f>[1]SPX_20260609_MULT!L820</f>
        <v>2.9187583976280608E-2</v>
      </c>
    </row>
    <row r="821" spans="1:13" x14ac:dyDescent="0.35">
      <c r="A821" s="4">
        <v>45545</v>
      </c>
      <c r="B821" s="5">
        <v>59.26</v>
      </c>
      <c r="C821" s="5">
        <v>60.44</v>
      </c>
      <c r="D821" s="5">
        <v>59.26</v>
      </c>
      <c r="E821" s="5">
        <v>60.22</v>
      </c>
      <c r="F821" s="5">
        <v>56.8917</v>
      </c>
      <c r="G821" s="7">
        <v>146700</v>
      </c>
      <c r="I821" s="4">
        <f>A826</f>
        <v>45552</v>
      </c>
      <c r="J821" s="10">
        <f>(F826-F821)/F821</f>
        <v>1.029675682041491E-2</v>
      </c>
      <c r="K821" s="10">
        <f>[1]SPX_20260609_MULT!J821</f>
        <v>2.5304266020321951E-2</v>
      </c>
      <c r="L821" s="10">
        <f>LN(F826/F821)</f>
        <v>1.0244106331000541E-2</v>
      </c>
      <c r="M821" s="10">
        <f>[1]SPX_20260609_MULT!L821</f>
        <v>2.4989413438516989E-2</v>
      </c>
    </row>
    <row r="822" spans="1:13" x14ac:dyDescent="0.35">
      <c r="A822" s="4">
        <v>45546</v>
      </c>
      <c r="B822" s="5">
        <v>59.8</v>
      </c>
      <c r="C822" s="5">
        <v>59.8</v>
      </c>
      <c r="D822" s="5">
        <v>58.14</v>
      </c>
      <c r="E822" s="5">
        <v>58.18</v>
      </c>
      <c r="F822" s="5">
        <v>54.964500000000001</v>
      </c>
      <c r="G822" s="7">
        <v>127000</v>
      </c>
      <c r="I822" s="4">
        <f>A827</f>
        <v>45553</v>
      </c>
      <c r="J822" s="10">
        <f>(F827-F822)/F822</f>
        <v>3.2657442531088279E-2</v>
      </c>
      <c r="K822" s="10">
        <f>[1]SPX_20260609_MULT!J822</f>
        <v>1.1546344999961183E-2</v>
      </c>
      <c r="L822" s="10">
        <f>LN(F827/F822)</f>
        <v>3.2135520941052237E-2</v>
      </c>
      <c r="M822" s="10">
        <f>[1]SPX_20260609_MULT!L822</f>
        <v>1.1480194667950593E-2</v>
      </c>
    </row>
    <row r="823" spans="1:13" x14ac:dyDescent="0.35">
      <c r="A823" s="4">
        <v>45547</v>
      </c>
      <c r="B823" s="5">
        <v>58.24</v>
      </c>
      <c r="C823" s="5">
        <v>58.53</v>
      </c>
      <c r="D823" s="5">
        <v>58</v>
      </c>
      <c r="E823" s="5">
        <v>58.18</v>
      </c>
      <c r="F823" s="5">
        <v>54.964500000000001</v>
      </c>
      <c r="G823" s="7">
        <v>131000</v>
      </c>
      <c r="I823" s="4">
        <f>A828</f>
        <v>45554</v>
      </c>
      <c r="J823" s="10">
        <f>(F828-F823)/F823</f>
        <v>3.0765312156028027E-2</v>
      </c>
      <c r="K823" s="10">
        <f>[1]SPX_20260609_MULT!J823</f>
        <v>2.1066004298468961E-2</v>
      </c>
      <c r="L823" s="10">
        <f>LN(F828/F823)</f>
        <v>3.0301547848428437E-2</v>
      </c>
      <c r="M823" s="10">
        <f>[1]SPX_20260609_MULT!L823</f>
        <v>2.0847183810422991E-2</v>
      </c>
    </row>
    <row r="824" spans="1:13" x14ac:dyDescent="0.35">
      <c r="A824" s="4">
        <v>45548</v>
      </c>
      <c r="B824" s="5">
        <v>58.7</v>
      </c>
      <c r="C824" s="5">
        <v>59.66</v>
      </c>
      <c r="D824" s="5">
        <v>58.61</v>
      </c>
      <c r="E824" s="5">
        <v>59.64</v>
      </c>
      <c r="F824" s="5">
        <v>56.343800000000002</v>
      </c>
      <c r="G824" s="7">
        <v>125600</v>
      </c>
      <c r="I824" s="4">
        <f>A829</f>
        <v>45555</v>
      </c>
      <c r="J824" s="10">
        <f>(F829-F824)/F824</f>
        <v>-2.1127435494233685E-2</v>
      </c>
      <c r="K824" s="10">
        <f>[1]SPX_20260609_MULT!J824</f>
        <v>1.3602831131065894E-2</v>
      </c>
      <c r="L824" s="10">
        <f>LN(F829/F824)</f>
        <v>-2.1353813968513029E-2</v>
      </c>
      <c r="M824" s="10">
        <f>[1]SPX_20260609_MULT!L824</f>
        <v>1.351114316519476E-2</v>
      </c>
    </row>
    <row r="825" spans="1:13" x14ac:dyDescent="0.35">
      <c r="A825" s="4">
        <v>45551</v>
      </c>
      <c r="B825" s="5">
        <v>60.15</v>
      </c>
      <c r="C825" s="5">
        <v>60.82</v>
      </c>
      <c r="D825" s="5">
        <v>60.06</v>
      </c>
      <c r="E825" s="5">
        <v>60.79</v>
      </c>
      <c r="F825" s="5">
        <v>57.430199999999999</v>
      </c>
      <c r="G825" s="7">
        <v>166400</v>
      </c>
      <c r="I825" s="4">
        <f>A830</f>
        <v>45558</v>
      </c>
      <c r="J825" s="10">
        <f>(F830-F825)/F825</f>
        <v>-3.2899067041382443E-2</v>
      </c>
      <c r="K825" s="10">
        <f>[1]SPX_20260609_MULT!J825</f>
        <v>1.5174620507558832E-2</v>
      </c>
      <c r="L825" s="10">
        <f>LN(F830/F825)</f>
        <v>-3.3452411562530947E-2</v>
      </c>
      <c r="M825" s="10">
        <f>[1]SPX_20260609_MULT!L825</f>
        <v>1.506063760550767E-2</v>
      </c>
    </row>
    <row r="826" spans="1:13" x14ac:dyDescent="0.35">
      <c r="A826" s="4">
        <v>45552</v>
      </c>
      <c r="B826" s="5">
        <v>61</v>
      </c>
      <c r="C826" s="5">
        <v>61.97</v>
      </c>
      <c r="D826" s="5">
        <v>60.65</v>
      </c>
      <c r="E826" s="5">
        <v>60.84</v>
      </c>
      <c r="F826" s="5">
        <v>57.477499999999999</v>
      </c>
      <c r="G826" s="7">
        <v>168300</v>
      </c>
      <c r="I826" s="4">
        <f>A831</f>
        <v>45559</v>
      </c>
      <c r="J826" s="10">
        <f>(F831-F826)/F826</f>
        <v>-5.1119133574007256E-2</v>
      </c>
      <c r="K826" s="10">
        <f>[1]SPX_20260609_MULT!J826</f>
        <v>1.7454734559545909E-2</v>
      </c>
      <c r="L826" s="10">
        <f>LN(F831/F826)</f>
        <v>-5.2472024157671375E-2</v>
      </c>
      <c r="M826" s="10">
        <f>[1]SPX_20260609_MULT!L826</f>
        <v>1.7304150425675482E-2</v>
      </c>
    </row>
    <row r="827" spans="1:13" x14ac:dyDescent="0.35">
      <c r="A827" s="4">
        <v>45553</v>
      </c>
      <c r="B827" s="5">
        <v>60.94</v>
      </c>
      <c r="C827" s="5">
        <v>61.19</v>
      </c>
      <c r="D827" s="5">
        <v>60</v>
      </c>
      <c r="E827" s="5">
        <v>60.08</v>
      </c>
      <c r="F827" s="5">
        <v>56.759500000000003</v>
      </c>
      <c r="G827" s="7">
        <v>136100</v>
      </c>
      <c r="I827" s="4">
        <f>A832</f>
        <v>45560</v>
      </c>
      <c r="J827" s="10">
        <f>(F832-F827)/F827</f>
        <v>-4.6605414071653306E-2</v>
      </c>
      <c r="K827" s="10">
        <f>[1]SPX_20260609_MULT!J827</f>
        <v>1.8511069922398392E-2</v>
      </c>
      <c r="L827" s="10">
        <f>LN(F832/F827)</f>
        <v>-4.772641492656364E-2</v>
      </c>
      <c r="M827" s="10">
        <f>[1]SPX_20260609_MULT!L827</f>
        <v>1.8341825474355526E-2</v>
      </c>
    </row>
    <row r="828" spans="1:13" x14ac:dyDescent="0.35">
      <c r="A828" s="4">
        <v>45554</v>
      </c>
      <c r="B828" s="5">
        <v>60.24</v>
      </c>
      <c r="C828" s="5">
        <v>60.24</v>
      </c>
      <c r="D828" s="5">
        <v>59.37</v>
      </c>
      <c r="E828" s="5">
        <v>59.97</v>
      </c>
      <c r="F828" s="5">
        <v>56.655500000000004</v>
      </c>
      <c r="G828" s="7">
        <v>112200</v>
      </c>
      <c r="I828" s="4">
        <f>A833</f>
        <v>45561</v>
      </c>
      <c r="J828" s="10">
        <f>(F833-F828)/F828</f>
        <v>-5.0356982111180754E-2</v>
      </c>
      <c r="K828" s="10">
        <f>[1]SPX_20260609_MULT!J828</f>
        <v>5.5533774344660725E-3</v>
      </c>
      <c r="L828" s="10">
        <f>LN(F833/F828)</f>
        <v>-5.1669135650378631E-2</v>
      </c>
      <c r="M828" s="10">
        <f>[1]SPX_20260609_MULT!L828</f>
        <v>5.5380142859980637E-3</v>
      </c>
    </row>
    <row r="829" spans="1:13" x14ac:dyDescent="0.35">
      <c r="A829" s="4">
        <v>45555</v>
      </c>
      <c r="B829" s="5">
        <v>59.66</v>
      </c>
      <c r="C829" s="5">
        <v>59.75</v>
      </c>
      <c r="D829" s="5">
        <v>58.16</v>
      </c>
      <c r="E829" s="5">
        <v>58.38</v>
      </c>
      <c r="F829" s="5">
        <v>55.153399999999998</v>
      </c>
      <c r="G829" s="7">
        <v>526400</v>
      </c>
      <c r="I829" s="4">
        <f>A834</f>
        <v>45562</v>
      </c>
      <c r="J829" s="10">
        <f>(F834-F829)/F829</f>
        <v>-1.5415187458978068E-2</v>
      </c>
      <c r="K829" s="10">
        <f>[1]SPX_20260609_MULT!J829</f>
        <v>6.246346152031867E-3</v>
      </c>
      <c r="L829" s="10">
        <f>LN(F834/F829)</f>
        <v>-1.5535236781043732E-2</v>
      </c>
      <c r="M829" s="10">
        <f>[1]SPX_20260609_MULT!L829</f>
        <v>6.2269185907831981E-3</v>
      </c>
    </row>
    <row r="830" spans="1:13" x14ac:dyDescent="0.35">
      <c r="A830" s="4">
        <v>45558</v>
      </c>
      <c r="B830" s="5">
        <v>58.83</v>
      </c>
      <c r="C830" s="5">
        <v>59.27</v>
      </c>
      <c r="D830" s="5">
        <v>58.58</v>
      </c>
      <c r="E830" s="5">
        <v>58.79</v>
      </c>
      <c r="F830" s="5">
        <v>55.540799999999997</v>
      </c>
      <c r="G830" s="7">
        <v>105100</v>
      </c>
      <c r="I830" s="4">
        <f>A835</f>
        <v>45565</v>
      </c>
      <c r="J830" s="10">
        <f>(F835-F830)/F830</f>
        <v>-1.1568072480050672E-2</v>
      </c>
      <c r="K830" s="10">
        <f>[1]SPX_20260609_MULT!J830</f>
        <v>7.6785282921613286E-3</v>
      </c>
      <c r="L830" s="10">
        <f>LN(F835/F830)</f>
        <v>-1.1635503163619443E-2</v>
      </c>
      <c r="M830" s="10">
        <f>[1]SPX_20260609_MULT!L830</f>
        <v>7.6491984381905995E-3</v>
      </c>
    </row>
    <row r="831" spans="1:13" x14ac:dyDescent="0.35">
      <c r="A831" s="4">
        <v>45559</v>
      </c>
      <c r="B831" s="5">
        <v>58.56</v>
      </c>
      <c r="C831" s="5">
        <v>58.89</v>
      </c>
      <c r="D831" s="5">
        <v>57.71</v>
      </c>
      <c r="E831" s="5">
        <v>57.73</v>
      </c>
      <c r="F831" s="5">
        <v>54.539299999999997</v>
      </c>
      <c r="G831" s="7">
        <v>98800</v>
      </c>
      <c r="I831" s="4">
        <f>A836</f>
        <v>45566</v>
      </c>
      <c r="J831" s="10">
        <f>(F836-F831)/F831</f>
        <v>1.3339005084407139E-2</v>
      </c>
      <c r="K831" s="10">
        <f>[1]SPX_20260609_MULT!J831</f>
        <v>-4.2177733125025292E-3</v>
      </c>
      <c r="L831" s="10">
        <f>LN(F836/F831)</f>
        <v>1.3250823857126977E-2</v>
      </c>
      <c r="M831" s="10">
        <f>[1]SPX_20260609_MULT!L831</f>
        <v>-4.2266932085956513E-3</v>
      </c>
    </row>
    <row r="832" spans="1:13" x14ac:dyDescent="0.35">
      <c r="A832" s="4">
        <v>45560</v>
      </c>
      <c r="B832" s="5">
        <v>58.06</v>
      </c>
      <c r="C832" s="5">
        <v>58.06</v>
      </c>
      <c r="D832" s="5">
        <v>56.86</v>
      </c>
      <c r="E832" s="5">
        <v>57.28</v>
      </c>
      <c r="F832" s="5">
        <v>54.114199999999997</v>
      </c>
      <c r="G832" s="7">
        <v>136600</v>
      </c>
      <c r="I832" s="4">
        <f>A837</f>
        <v>45567</v>
      </c>
      <c r="J832" s="10">
        <f>(F837-F832)/F832</f>
        <v>7.3326409703923564E-3</v>
      </c>
      <c r="K832" s="10">
        <f>[1]SPX_20260609_MULT!J832</f>
        <v>-2.2228630723826713E-3</v>
      </c>
      <c r="L832" s="10">
        <f>LN(F837/F832)</f>
        <v>7.3058878596265822E-3</v>
      </c>
      <c r="M832" s="10">
        <f>[1]SPX_20260609_MULT!L832</f>
        <v>-2.2253372997610133E-3</v>
      </c>
    </row>
    <row r="833" spans="1:13" x14ac:dyDescent="0.35">
      <c r="A833" s="4">
        <v>45561</v>
      </c>
      <c r="B833" s="5">
        <v>57.19</v>
      </c>
      <c r="C833" s="5">
        <v>57.94</v>
      </c>
      <c r="D833" s="5">
        <v>56.87</v>
      </c>
      <c r="E833" s="5">
        <v>56.95</v>
      </c>
      <c r="F833" s="5">
        <v>53.802500000000002</v>
      </c>
      <c r="G833" s="7">
        <v>121800</v>
      </c>
      <c r="I833" s="4">
        <f>A838</f>
        <v>45568</v>
      </c>
      <c r="J833" s="10">
        <f>(F838-F833)/F833</f>
        <v>5.6186980158913682E-3</v>
      </c>
      <c r="K833" s="10">
        <f>[1]SPX_20260609_MULT!J833</f>
        <v>-7.9072712826628502E-3</v>
      </c>
      <c r="L833" s="10">
        <f>LN(F838/F833)</f>
        <v>5.6029720111432169E-3</v>
      </c>
      <c r="M833" s="10">
        <f>[1]SPX_20260609_MULT!L833</f>
        <v>-7.9386995363491045E-3</v>
      </c>
    </row>
    <row r="834" spans="1:13" x14ac:dyDescent="0.35">
      <c r="A834" s="4">
        <v>45562</v>
      </c>
      <c r="B834" s="5">
        <v>57.43</v>
      </c>
      <c r="C834" s="5">
        <v>57.97</v>
      </c>
      <c r="D834" s="5">
        <v>57.17</v>
      </c>
      <c r="E834" s="5">
        <v>57.48</v>
      </c>
      <c r="F834" s="5">
        <v>54.303199999999997</v>
      </c>
      <c r="G834" s="7">
        <v>110900</v>
      </c>
      <c r="I834" s="4">
        <f>A839</f>
        <v>45569</v>
      </c>
      <c r="J834" s="10">
        <f>(F839-F834)/F834</f>
        <v>1.2351021670914489E-2</v>
      </c>
      <c r="K834" s="10">
        <f>[1]SPX_20260609_MULT!J834</f>
        <v>2.2480861014589938E-3</v>
      </c>
      <c r="L834" s="10">
        <f>LN(F839/F834)</f>
        <v>1.22753700820843E-2</v>
      </c>
      <c r="M834" s="10">
        <f>[1]SPX_20260609_MULT!L834</f>
        <v>2.2455629367194516E-3</v>
      </c>
    </row>
    <row r="835" spans="1:13" x14ac:dyDescent="0.35">
      <c r="A835" s="4">
        <v>45565</v>
      </c>
      <c r="B835" s="5">
        <v>57.5</v>
      </c>
      <c r="C835" s="5">
        <v>58.2</v>
      </c>
      <c r="D835" s="5">
        <v>57.29</v>
      </c>
      <c r="E835" s="5">
        <v>58.11</v>
      </c>
      <c r="F835" s="5">
        <v>54.898299999999999</v>
      </c>
      <c r="G835" s="7">
        <v>159100</v>
      </c>
      <c r="I835" s="4">
        <f>A840</f>
        <v>45572</v>
      </c>
      <c r="J835" s="10">
        <f>(F840-F835)/F835</f>
        <v>-1.6175364264467171E-2</v>
      </c>
      <c r="K835" s="10">
        <f>[1]SPX_20260609_MULT!J835</f>
        <v>-1.1547129013896667E-2</v>
      </c>
      <c r="L835" s="10">
        <f>LN(F840/F835)</f>
        <v>-1.6307613528113288E-2</v>
      </c>
      <c r="M835" s="10">
        <f>[1]SPX_20260609_MULT!L835</f>
        <v>-1.1614314810943951E-2</v>
      </c>
    </row>
    <row r="836" spans="1:13" x14ac:dyDescent="0.35">
      <c r="A836" s="4">
        <v>45566</v>
      </c>
      <c r="B836" s="5">
        <v>58.15</v>
      </c>
      <c r="C836" s="5">
        <v>58.81</v>
      </c>
      <c r="D836" s="5">
        <v>57.84</v>
      </c>
      <c r="E836" s="5">
        <v>58.5</v>
      </c>
      <c r="F836" s="5">
        <v>55.266800000000003</v>
      </c>
      <c r="G836" s="7">
        <v>140500</v>
      </c>
      <c r="I836" s="4">
        <f>A841</f>
        <v>45573</v>
      </c>
      <c r="J836" s="10">
        <f>(F841-F836)/F836</f>
        <v>-2.8034914270411992E-2</v>
      </c>
      <c r="K836" s="10">
        <f>[1]SPX_20260609_MULT!J836</f>
        <v>7.4236741843660883E-3</v>
      </c>
      <c r="L836" s="10">
        <f>LN(F841/F836)</f>
        <v>-2.8435395198125865E-2</v>
      </c>
      <c r="M836" s="10">
        <f>[1]SPX_20260609_MULT!L836</f>
        <v>7.3962543355629946E-3</v>
      </c>
    </row>
    <row r="837" spans="1:13" x14ac:dyDescent="0.35">
      <c r="A837" s="4">
        <v>45567</v>
      </c>
      <c r="B837" s="5">
        <v>58.21</v>
      </c>
      <c r="C837" s="5">
        <v>58.7</v>
      </c>
      <c r="D837" s="5">
        <v>57.68</v>
      </c>
      <c r="E837" s="5">
        <v>57.7</v>
      </c>
      <c r="F837" s="5">
        <v>54.511000000000003</v>
      </c>
      <c r="G837" s="7">
        <v>114800</v>
      </c>
      <c r="I837" s="4">
        <f>A842</f>
        <v>45574</v>
      </c>
      <c r="J837" s="10">
        <f>(F842-F837)/F837</f>
        <v>-1.8891599860578628E-2</v>
      </c>
      <c r="K837" s="10">
        <f>[1]SPX_20260609_MULT!J837</f>
        <v>1.4449500310007461E-2</v>
      </c>
      <c r="L837" s="10">
        <f>LN(F842/F837)</f>
        <v>-1.9072325888970981E-2</v>
      </c>
      <c r="M837" s="10">
        <f>[1]SPX_20260609_MULT!L837</f>
        <v>1.4346101134477702E-2</v>
      </c>
    </row>
    <row r="838" spans="1:13" x14ac:dyDescent="0.35">
      <c r="A838" s="4">
        <v>45568</v>
      </c>
      <c r="B838" s="5">
        <v>57.71</v>
      </c>
      <c r="C838" s="5">
        <v>57.86</v>
      </c>
      <c r="D838" s="5">
        <v>57.02</v>
      </c>
      <c r="E838" s="5">
        <v>57.27</v>
      </c>
      <c r="F838" s="5">
        <v>54.104799999999997</v>
      </c>
      <c r="G838" s="7">
        <v>136400</v>
      </c>
      <c r="I838" s="4">
        <f>A843</f>
        <v>45575</v>
      </c>
      <c r="J838" s="10">
        <f>(F843-F838)/F838</f>
        <v>-1.5715796010705097E-2</v>
      </c>
      <c r="K838" s="10">
        <f>[1]SPX_20260609_MULT!J838</f>
        <v>1.4054516609903108E-2</v>
      </c>
      <c r="L838" s="10">
        <f>LN(F843/F838)</f>
        <v>-1.5840598439477063E-2</v>
      </c>
      <c r="M838" s="10">
        <f>[1]SPX_20260609_MULT!L838</f>
        <v>1.3956667638855743E-2</v>
      </c>
    </row>
    <row r="839" spans="1:13" x14ac:dyDescent="0.35">
      <c r="A839" s="4">
        <v>45569</v>
      </c>
      <c r="B839" s="5">
        <v>57.22</v>
      </c>
      <c r="C839" s="5">
        <v>58.21</v>
      </c>
      <c r="D839" s="5">
        <v>56.63</v>
      </c>
      <c r="E839" s="5">
        <v>58.19</v>
      </c>
      <c r="F839" s="5">
        <v>54.9739</v>
      </c>
      <c r="G839" s="7">
        <v>161000</v>
      </c>
      <c r="I839" s="4">
        <f>A844</f>
        <v>45576</v>
      </c>
      <c r="J839" s="10">
        <f>(F844-F839)/F839</f>
        <v>-1.2716943858813026E-2</v>
      </c>
      <c r="K839" s="10">
        <f>[1]SPX_20260609_MULT!J839</f>
        <v>1.1121409098529813E-2</v>
      </c>
      <c r="L839" s="10">
        <f>LN(F844/F839)</f>
        <v>-1.2798496325847657E-2</v>
      </c>
      <c r="M839" s="10">
        <f>[1]SPX_20260609_MULT!L839</f>
        <v>1.1060020957441876E-2</v>
      </c>
    </row>
    <row r="840" spans="1:13" x14ac:dyDescent="0.35">
      <c r="A840" s="4">
        <v>45572</v>
      </c>
      <c r="B840" s="5">
        <v>58.09</v>
      </c>
      <c r="C840" s="5">
        <v>58.09</v>
      </c>
      <c r="D840" s="5">
        <v>56.55</v>
      </c>
      <c r="E840" s="5">
        <v>57.17</v>
      </c>
      <c r="F840" s="5">
        <v>54.010300000000001</v>
      </c>
      <c r="G840" s="7">
        <v>161300</v>
      </c>
      <c r="I840" s="4">
        <f>A845</f>
        <v>45579</v>
      </c>
      <c r="J840" s="10">
        <f>(F845-F840)/F840</f>
        <v>2.3264081110454905E-2</v>
      </c>
      <c r="K840" s="10">
        <f>[1]SPX_20260609_MULT!J840</f>
        <v>2.8776673012297645E-2</v>
      </c>
      <c r="L840" s="10">
        <f>LN(F845/F840)</f>
        <v>2.2997597459097175E-2</v>
      </c>
      <c r="M840" s="10">
        <f>[1]SPX_20260609_MULT!L840</f>
        <v>2.837040026699918E-2</v>
      </c>
    </row>
    <row r="841" spans="1:13" x14ac:dyDescent="0.35">
      <c r="A841" s="4">
        <v>45573</v>
      </c>
      <c r="B841" s="5">
        <v>57.12</v>
      </c>
      <c r="C841" s="5">
        <v>57.2</v>
      </c>
      <c r="D841" s="5">
        <v>56.72</v>
      </c>
      <c r="E841" s="5">
        <v>56.86</v>
      </c>
      <c r="F841" s="5">
        <v>53.717399999999998</v>
      </c>
      <c r="G841" s="7">
        <v>82000</v>
      </c>
      <c r="I841" s="4">
        <f>A846</f>
        <v>45580</v>
      </c>
      <c r="J841" s="10">
        <f>(F846-F841)/F841</f>
        <v>4.1681094021676482E-2</v>
      </c>
      <c r="K841" s="10">
        <f>[1]SPX_20260609_MULT!J841</f>
        <v>1.115083489941688E-2</v>
      </c>
      <c r="L841" s="10">
        <f>LN(F846/F841)</f>
        <v>4.0835844685150613E-2</v>
      </c>
      <c r="M841" s="10">
        <f>[1]SPX_20260609_MULT!L841</f>
        <v>1.1089122678020263E-2</v>
      </c>
    </row>
    <row r="842" spans="1:13" x14ac:dyDescent="0.35">
      <c r="A842" s="4">
        <v>45574</v>
      </c>
      <c r="B842" s="5">
        <v>56.74</v>
      </c>
      <c r="C842" s="5">
        <v>57.37</v>
      </c>
      <c r="D842" s="5">
        <v>56.28</v>
      </c>
      <c r="E842" s="5">
        <v>56.61</v>
      </c>
      <c r="F842" s="5">
        <v>53.481200000000001</v>
      </c>
      <c r="G842" s="7">
        <v>141300</v>
      </c>
      <c r="I842" s="4">
        <f>A847</f>
        <v>45581</v>
      </c>
      <c r="J842" s="10">
        <f>(F847-F842)/F842</f>
        <v>6.6597234168268515E-2</v>
      </c>
      <c r="K842" s="10">
        <f>[1]SPX_20260609_MULT!J842</f>
        <v>8.7068114170481877E-3</v>
      </c>
      <c r="L842" s="10">
        <f>LN(F847/F842)</f>
        <v>6.4473426051683824E-2</v>
      </c>
      <c r="M842" s="10">
        <f>[1]SPX_20260609_MULT!L842</f>
        <v>8.6691257246827753E-3</v>
      </c>
    </row>
    <row r="843" spans="1:13" x14ac:dyDescent="0.35">
      <c r="A843" s="4">
        <v>45575</v>
      </c>
      <c r="B843" s="5">
        <v>56.38</v>
      </c>
      <c r="C843" s="5">
        <v>56.7</v>
      </c>
      <c r="D843" s="5">
        <v>55.89</v>
      </c>
      <c r="E843" s="5">
        <v>56.37</v>
      </c>
      <c r="F843" s="5">
        <v>53.2545</v>
      </c>
      <c r="G843" s="7">
        <v>144000</v>
      </c>
      <c r="I843" s="4">
        <f>A848</f>
        <v>45582</v>
      </c>
      <c r="J843" s="10">
        <f>(F848-F843)/F843</f>
        <v>5.6414011961430505E-2</v>
      </c>
      <c r="K843" s="10">
        <f>[1]SPX_20260609_MULT!J843</f>
        <v>1.0626275226902021E-2</v>
      </c>
      <c r="L843" s="10">
        <f>LN(F848/F843)</f>
        <v>5.4880165231548941E-2</v>
      </c>
      <c r="M843" s="10">
        <f>[1]SPX_20260609_MULT!L843</f>
        <v>1.0570213168501928E-2</v>
      </c>
    </row>
    <row r="844" spans="1:13" x14ac:dyDescent="0.35">
      <c r="A844" s="4">
        <v>45576</v>
      </c>
      <c r="B844" s="5">
        <v>56.4</v>
      </c>
      <c r="C844" s="5">
        <v>57.53</v>
      </c>
      <c r="D844" s="5">
        <v>56.4</v>
      </c>
      <c r="E844" s="5">
        <v>57.45</v>
      </c>
      <c r="F844" s="5">
        <v>54.274799999999999</v>
      </c>
      <c r="G844" s="7">
        <v>75000</v>
      </c>
      <c r="I844" s="4">
        <f>A849</f>
        <v>45583</v>
      </c>
      <c r="J844" s="10">
        <f>(F849-F844)/F844</f>
        <v>3.6901103274447823E-2</v>
      </c>
      <c r="K844" s="10">
        <f>[1]SPX_20260609_MULT!J844</f>
        <v>8.5365168721920591E-3</v>
      </c>
      <c r="L844" s="10">
        <f>LN(F849/F844)</f>
        <v>3.6236556593919882E-2</v>
      </c>
      <c r="M844" s="10">
        <f>[1]SPX_20260609_MULT!L844</f>
        <v>8.5002868514814662E-3</v>
      </c>
    </row>
    <row r="845" spans="1:13" x14ac:dyDescent="0.35">
      <c r="A845" s="4">
        <v>45579</v>
      </c>
      <c r="B845" s="5">
        <v>57.79</v>
      </c>
      <c r="C845" s="5">
        <v>59.06</v>
      </c>
      <c r="D845" s="5">
        <v>57.64</v>
      </c>
      <c r="E845" s="5">
        <v>58.5</v>
      </c>
      <c r="F845" s="5">
        <v>55.266800000000003</v>
      </c>
      <c r="G845" s="7">
        <v>80100</v>
      </c>
      <c r="I845" s="4">
        <f>A850</f>
        <v>45586</v>
      </c>
      <c r="J845" s="10">
        <f>(F850-F845)/F845</f>
        <v>1.3675479673149043E-2</v>
      </c>
      <c r="K845" s="10">
        <f>[1]SPX_20260609_MULT!J845</f>
        <v>-1.001749174437089E-3</v>
      </c>
      <c r="L845" s="10">
        <f>LN(F850/F845)</f>
        <v>1.3582814175264905E-2</v>
      </c>
      <c r="M845" s="10">
        <f>[1]SPX_20260609_MULT!L845</f>
        <v>-1.0022512604788397E-3</v>
      </c>
    </row>
    <row r="846" spans="1:13" x14ac:dyDescent="0.35">
      <c r="A846" s="4">
        <v>45580</v>
      </c>
      <c r="B846" s="5">
        <v>58.81</v>
      </c>
      <c r="C846" s="5">
        <v>60.07</v>
      </c>
      <c r="D846" s="5">
        <v>58.73</v>
      </c>
      <c r="E846" s="5">
        <v>59.23</v>
      </c>
      <c r="F846" s="5">
        <v>55.956400000000002</v>
      </c>
      <c r="G846" s="7">
        <v>174900</v>
      </c>
      <c r="I846" s="4">
        <f>A851</f>
        <v>45587</v>
      </c>
      <c r="J846" s="10">
        <f>(F851-F846)/F846</f>
        <v>-7.7649741584519356E-3</v>
      </c>
      <c r="K846" s="10">
        <f>[1]SPX_20260609_MULT!J846</f>
        <v>6.1803601620688403E-3</v>
      </c>
      <c r="L846" s="10">
        <f>LN(F851/F846)</f>
        <v>-7.7952785474242814E-3</v>
      </c>
      <c r="M846" s="10">
        <f>[1]SPX_20260609_MULT!L846</f>
        <v>6.1613400633470398E-3</v>
      </c>
    </row>
    <row r="847" spans="1:13" x14ac:dyDescent="0.35">
      <c r="A847" s="4">
        <v>45581</v>
      </c>
      <c r="B847" s="5">
        <v>59.58</v>
      </c>
      <c r="C847" s="5">
        <v>60.56</v>
      </c>
      <c r="D847" s="5">
        <v>59.41</v>
      </c>
      <c r="E847" s="5">
        <v>60.38</v>
      </c>
      <c r="F847" s="5">
        <v>57.042900000000003</v>
      </c>
      <c r="G847" s="7">
        <v>154800</v>
      </c>
      <c r="I847" s="4">
        <f>A852</f>
        <v>45588</v>
      </c>
      <c r="J847" s="10">
        <f>(F852-F847)/F847</f>
        <v>-2.9646108455215387E-2</v>
      </c>
      <c r="K847" s="10">
        <f>[1]SPX_20260609_MULT!J847</f>
        <v>-7.7108309427063714E-3</v>
      </c>
      <c r="L847" s="10">
        <f>LN(F852/F847)</f>
        <v>-3.009443737730632E-2</v>
      </c>
      <c r="M847" s="10">
        <f>[1]SPX_20260609_MULT!L847</f>
        <v>-7.7407131096250432E-3</v>
      </c>
    </row>
    <row r="848" spans="1:13" x14ac:dyDescent="0.35">
      <c r="A848" s="4">
        <v>45582</v>
      </c>
      <c r="B848" s="5">
        <v>60.06</v>
      </c>
      <c r="C848" s="5">
        <v>60.33</v>
      </c>
      <c r="D848" s="5">
        <v>59.24</v>
      </c>
      <c r="E848" s="5">
        <v>59.55</v>
      </c>
      <c r="F848" s="5">
        <v>56.258800000000001</v>
      </c>
      <c r="G848" s="7">
        <v>184500</v>
      </c>
      <c r="I848" s="4">
        <f>A853</f>
        <v>45589</v>
      </c>
      <c r="J848" s="10">
        <f>(F853-F848)/F848</f>
        <v>-5.2896613507575754E-2</v>
      </c>
      <c r="K848" s="10">
        <f>[1]SPX_20260609_MULT!J848</f>
        <v>-5.4113603113133011E-3</v>
      </c>
      <c r="L848" s="10">
        <f>LN(F853/F848)</f>
        <v>-5.4347019112482645E-2</v>
      </c>
      <c r="M848" s="10">
        <f>[1]SPX_20260609_MULT!L848</f>
        <v>-5.4260547567899133E-3</v>
      </c>
    </row>
    <row r="849" spans="1:13" x14ac:dyDescent="0.35">
      <c r="A849" s="4">
        <v>45583</v>
      </c>
      <c r="B849" s="5">
        <v>59.56</v>
      </c>
      <c r="C849" s="5">
        <v>59.92</v>
      </c>
      <c r="D849" s="5">
        <v>59.18</v>
      </c>
      <c r="E849" s="5">
        <v>59.57</v>
      </c>
      <c r="F849" s="5">
        <v>56.2776</v>
      </c>
      <c r="G849" s="7">
        <v>251000</v>
      </c>
      <c r="I849" s="4">
        <f>A854</f>
        <v>45590</v>
      </c>
      <c r="J849" s="10">
        <f>(F854-F849)/F849</f>
        <v>-5.2878942954212742E-2</v>
      </c>
      <c r="K849" s="10">
        <f>[1]SPX_20260609_MULT!J849</f>
        <v>-9.6424523399006278E-3</v>
      </c>
      <c r="L849" s="10">
        <f>LN(F854/F849)</f>
        <v>-5.4328361816169214E-2</v>
      </c>
      <c r="M849" s="10">
        <f>[1]SPX_20260609_MULT!L849</f>
        <v>-9.6892418031801677E-3</v>
      </c>
    </row>
    <row r="850" spans="1:13" x14ac:dyDescent="0.35">
      <c r="A850" s="4">
        <v>45586</v>
      </c>
      <c r="B850" s="5">
        <v>59.66</v>
      </c>
      <c r="C850" s="5">
        <v>59.93</v>
      </c>
      <c r="D850" s="5">
        <v>58.82</v>
      </c>
      <c r="E850" s="5">
        <v>59.3</v>
      </c>
      <c r="F850" s="5">
        <v>56.022599999999997</v>
      </c>
      <c r="G850" s="7">
        <v>152400</v>
      </c>
      <c r="I850" s="4">
        <f>A855</f>
        <v>45593</v>
      </c>
      <c r="J850" s="10">
        <f>(F855-F850)/F850</f>
        <v>-2.5969876442721241E-2</v>
      </c>
      <c r="K850" s="10">
        <f>[1]SPX_20260609_MULT!J850</f>
        <v>-5.20329758557411E-3</v>
      </c>
      <c r="L850" s="10">
        <f>LN(F855/F850)</f>
        <v>-2.6313048140975067E-2</v>
      </c>
      <c r="M850" s="10">
        <f>[1]SPX_20260609_MULT!L850</f>
        <v>-5.2168818810334186E-3</v>
      </c>
    </row>
    <row r="851" spans="1:13" x14ac:dyDescent="0.35">
      <c r="A851" s="4">
        <v>45587</v>
      </c>
      <c r="B851" s="5">
        <v>58.74</v>
      </c>
      <c r="C851" s="5">
        <v>59.5</v>
      </c>
      <c r="D851" s="5">
        <v>58.36</v>
      </c>
      <c r="E851" s="5">
        <v>58.77</v>
      </c>
      <c r="F851" s="5">
        <v>55.521900000000002</v>
      </c>
      <c r="G851" s="7">
        <v>343600</v>
      </c>
      <c r="I851" s="4">
        <f>A856</f>
        <v>45594</v>
      </c>
      <c r="J851" s="10">
        <f>(F856-F851)/F851</f>
        <v>-4.4070898150099319E-2</v>
      </c>
      <c r="K851" s="10">
        <f>[1]SPX_20260609_MULT!J851</f>
        <v>-3.1241966391784633E-3</v>
      </c>
      <c r="L851" s="10">
        <f>LN(F856/F851)</f>
        <v>-4.5071529925690648E-2</v>
      </c>
      <c r="M851" s="10">
        <f>[1]SPX_20260609_MULT!L851</f>
        <v>-3.1290871300584107E-3</v>
      </c>
    </row>
    <row r="852" spans="1:13" x14ac:dyDescent="0.35">
      <c r="A852" s="4">
        <v>45588</v>
      </c>
      <c r="B852" s="5">
        <v>58.8</v>
      </c>
      <c r="C852" s="5">
        <v>59.45</v>
      </c>
      <c r="D852" s="5">
        <v>58.22</v>
      </c>
      <c r="E852" s="5">
        <v>58.59</v>
      </c>
      <c r="F852" s="5">
        <v>55.351799999999997</v>
      </c>
      <c r="G852" s="7">
        <v>1207200</v>
      </c>
      <c r="I852" s="4">
        <f>A857</f>
        <v>45595</v>
      </c>
      <c r="J852" s="10">
        <f>(F857-F852)/F852</f>
        <v>-5.3591753113719887E-2</v>
      </c>
      <c r="K852" s="10">
        <f>[1]SPX_20260609_MULT!J852</f>
        <v>2.8029710250934213E-3</v>
      </c>
      <c r="L852" s="10">
        <f>LN(F857/F852)</f>
        <v>-5.508125240169965E-2</v>
      </c>
      <c r="M852" s="10">
        <f>[1]SPX_20260609_MULT!L852</f>
        <v>2.799050027063352E-3</v>
      </c>
    </row>
    <row r="853" spans="1:13" x14ac:dyDescent="0.35">
      <c r="A853" s="4">
        <v>45589</v>
      </c>
      <c r="B853" s="5">
        <v>58.77</v>
      </c>
      <c r="C853" s="5">
        <v>58.77</v>
      </c>
      <c r="D853" s="5">
        <v>56.21</v>
      </c>
      <c r="E853" s="5">
        <v>56.4</v>
      </c>
      <c r="F853" s="5">
        <v>53.282899999999998</v>
      </c>
      <c r="G853" s="7">
        <v>513600</v>
      </c>
      <c r="I853" s="4">
        <f>A858</f>
        <v>45596</v>
      </c>
      <c r="J853" s="10">
        <f>(F858-F853)/F853</f>
        <v>-1.3122408877895115E-2</v>
      </c>
      <c r="K853" s="10">
        <f>[1]SPX_20260609_MULT!J853</f>
        <v>-1.7971121816551919E-2</v>
      </c>
      <c r="L853" s="10">
        <f>LN(F858/F853)</f>
        <v>-1.3209268392797112E-2</v>
      </c>
      <c r="M853" s="10">
        <f>[1]SPX_20260609_MULT!L853</f>
        <v>-1.8134563541277533E-2</v>
      </c>
    </row>
    <row r="854" spans="1:13" x14ac:dyDescent="0.35">
      <c r="A854" s="4">
        <v>45590</v>
      </c>
      <c r="B854" s="5">
        <v>56.82</v>
      </c>
      <c r="C854" s="5">
        <v>57.29</v>
      </c>
      <c r="D854" s="5">
        <v>56.15</v>
      </c>
      <c r="E854" s="5">
        <v>56.42</v>
      </c>
      <c r="F854" s="5">
        <v>53.301699999999997</v>
      </c>
      <c r="G854" s="7">
        <v>222900</v>
      </c>
      <c r="I854" s="4">
        <f>A859</f>
        <v>45597</v>
      </c>
      <c r="J854" s="10">
        <f>(F859-F854)/F854</f>
        <v>-2.7117333968710182E-2</v>
      </c>
      <c r="K854" s="10">
        <f>[1]SPX_20260609_MULT!J854</f>
        <v>-1.3656794045977168E-2</v>
      </c>
      <c r="L854" s="10">
        <f>LN(F859/F854)</f>
        <v>-2.7491793963577552E-2</v>
      </c>
      <c r="M854" s="10">
        <f>[1]SPX_20260609_MULT!L854</f>
        <v>-1.3750905884088916E-2</v>
      </c>
    </row>
    <row r="855" spans="1:13" x14ac:dyDescent="0.35">
      <c r="A855" s="4">
        <v>45593</v>
      </c>
      <c r="B855" s="5">
        <v>56.96</v>
      </c>
      <c r="C855" s="5">
        <v>58.91</v>
      </c>
      <c r="D855" s="5">
        <v>56.5</v>
      </c>
      <c r="E855" s="5">
        <v>57.76</v>
      </c>
      <c r="F855" s="5">
        <v>54.567700000000002</v>
      </c>
      <c r="G855" s="7">
        <v>229500</v>
      </c>
      <c r="I855" s="4">
        <f>A860</f>
        <v>45600</v>
      </c>
      <c r="J855" s="10">
        <f>(F860-F855)/F855</f>
        <v>-4.9514639612811273E-2</v>
      </c>
      <c r="K855" s="10">
        <f>[1]SPX_20260609_MULT!J855</f>
        <v>-1.9031462071049832E-2</v>
      </c>
      <c r="L855" s="10">
        <f>LN(F860/F855)</f>
        <v>-5.078251918469185E-2</v>
      </c>
      <c r="M855" s="10">
        <f>[1]SPX_20260609_MULT!L855</f>
        <v>-1.9214891359258628E-2</v>
      </c>
    </row>
    <row r="856" spans="1:13" x14ac:dyDescent="0.35">
      <c r="A856" s="4">
        <v>45594</v>
      </c>
      <c r="B856" s="5">
        <v>57.06</v>
      </c>
      <c r="C856" s="5">
        <v>57.2</v>
      </c>
      <c r="D856" s="5">
        <v>56.07</v>
      </c>
      <c r="E856" s="5">
        <v>56.18</v>
      </c>
      <c r="F856" s="5">
        <v>53.075000000000003</v>
      </c>
      <c r="G856" s="7">
        <v>203800</v>
      </c>
      <c r="I856" s="4">
        <f>A861</f>
        <v>45601</v>
      </c>
      <c r="J856" s="10">
        <f>(F861-F856)/F856</f>
        <v>2.6792275082429661E-3</v>
      </c>
      <c r="K856" s="10">
        <f>[1]SPX_20260609_MULT!J856</f>
        <v>-8.5994837679838638E-3</v>
      </c>
      <c r="L856" s="10">
        <f>LN(F861/F856)</f>
        <v>2.6756447760988289E-3</v>
      </c>
      <c r="M856" s="10">
        <f>[1]SPX_20260609_MULT!L856</f>
        <v>-8.6366726856759637E-3</v>
      </c>
    </row>
    <row r="857" spans="1:13" x14ac:dyDescent="0.35">
      <c r="A857" s="4">
        <v>45595</v>
      </c>
      <c r="B857" s="5">
        <v>56.32</v>
      </c>
      <c r="C857" s="5">
        <v>56.63</v>
      </c>
      <c r="D857" s="5">
        <v>54.9</v>
      </c>
      <c r="E857" s="5">
        <v>55.45</v>
      </c>
      <c r="F857" s="5">
        <v>52.385399999999997</v>
      </c>
      <c r="G857" s="7">
        <v>180300</v>
      </c>
      <c r="I857" s="4">
        <f>A862</f>
        <v>45602</v>
      </c>
      <c r="J857" s="10">
        <f>(F862-F857)/F857</f>
        <v>2.7868451896902662E-2</v>
      </c>
      <c r="K857" s="10">
        <f>[1]SPX_20260609_MULT!J857</f>
        <v>1.9844625165250627E-2</v>
      </c>
      <c r="L857" s="10">
        <f>LN(F862/F857)</f>
        <v>2.7487193763909786E-2</v>
      </c>
      <c r="M857" s="10">
        <f>[1]SPX_20260609_MULT!L857</f>
        <v>1.9650287423688444E-2</v>
      </c>
    </row>
    <row r="858" spans="1:13" x14ac:dyDescent="0.35">
      <c r="A858" s="4">
        <v>45596</v>
      </c>
      <c r="B858" s="5">
        <v>55.83</v>
      </c>
      <c r="C858" s="5">
        <v>56.36</v>
      </c>
      <c r="D858" s="5">
        <v>54.92</v>
      </c>
      <c r="E858" s="5">
        <v>55.66</v>
      </c>
      <c r="F858" s="5">
        <v>52.5837</v>
      </c>
      <c r="G858" s="7">
        <v>324000</v>
      </c>
      <c r="I858" s="4">
        <f>A863</f>
        <v>45603</v>
      </c>
      <c r="J858" s="10">
        <f>(F863-F858)/F858</f>
        <v>1.096157174181352E-2</v>
      </c>
      <c r="K858" s="10">
        <f>[1]SPX_20260609_MULT!J858</f>
        <v>4.6911267405331032E-2</v>
      </c>
      <c r="L858" s="10">
        <f>LN(F863/F858)</f>
        <v>1.09019291693562E-2</v>
      </c>
      <c r="M858" s="10">
        <f>[1]SPX_20260609_MULT!L858</f>
        <v>4.5844178922881895E-2</v>
      </c>
    </row>
    <row r="859" spans="1:13" x14ac:dyDescent="0.35">
      <c r="A859" s="4">
        <v>45597</v>
      </c>
      <c r="B859" s="5">
        <v>56.22</v>
      </c>
      <c r="C859" s="5">
        <v>56.22</v>
      </c>
      <c r="D859" s="5">
        <v>54.66</v>
      </c>
      <c r="E859" s="5">
        <v>54.89</v>
      </c>
      <c r="F859" s="5">
        <v>51.856299999999997</v>
      </c>
      <c r="G859" s="7">
        <v>221000</v>
      </c>
      <c r="I859" s="4">
        <f>A864</f>
        <v>45604</v>
      </c>
      <c r="J859" s="10">
        <f>(F864-F859)/F859</f>
        <v>2.5142557413467652E-2</v>
      </c>
      <c r="K859" s="10">
        <f>[1]SPX_20260609_MULT!J859</f>
        <v>4.6561271001301217E-2</v>
      </c>
      <c r="L859" s="10">
        <f>LN(F864/F859)</f>
        <v>2.4831683322971893E-2</v>
      </c>
      <c r="M859" s="10">
        <f>[1]SPX_20260609_MULT!L859</f>
        <v>4.5509809686247772E-2</v>
      </c>
    </row>
    <row r="860" spans="1:13" x14ac:dyDescent="0.35">
      <c r="A860" s="4">
        <v>45600</v>
      </c>
      <c r="B860" s="5">
        <v>54.51</v>
      </c>
      <c r="C860" s="5">
        <v>54.97</v>
      </c>
      <c r="D860" s="5">
        <v>54.05</v>
      </c>
      <c r="E860" s="5">
        <v>54.5</v>
      </c>
      <c r="F860" s="5">
        <v>51.8658</v>
      </c>
      <c r="G860" s="7">
        <v>156900</v>
      </c>
      <c r="I860" s="4">
        <f>A865</f>
        <v>45607</v>
      </c>
      <c r="J860" s="10">
        <f>(F865-F860)/F860</f>
        <v>2.2018362774699377E-2</v>
      </c>
      <c r="K860" s="10">
        <f>[1]SPX_20260609_MULT!J860</f>
        <v>5.0529646287994619E-2</v>
      </c>
      <c r="L860" s="10">
        <f>LN(F865/F860)</f>
        <v>2.1779459110020497E-2</v>
      </c>
      <c r="M860" s="10">
        <f>[1]SPX_20260609_MULT!L860</f>
        <v>4.9294462026075452E-2</v>
      </c>
    </row>
    <row r="861" spans="1:13" x14ac:dyDescent="0.35">
      <c r="A861" s="4">
        <v>45601</v>
      </c>
      <c r="B861" s="5">
        <v>54.78</v>
      </c>
      <c r="C861" s="5">
        <v>56.19</v>
      </c>
      <c r="D861" s="5">
        <v>54.36</v>
      </c>
      <c r="E861" s="5">
        <v>55.92</v>
      </c>
      <c r="F861" s="5">
        <v>53.217199999999998</v>
      </c>
      <c r="G861" s="7">
        <v>156600</v>
      </c>
      <c r="I861" s="4">
        <f>A866</f>
        <v>45608</v>
      </c>
      <c r="J861" s="10">
        <f>(F866-F861)/F861</f>
        <v>-1.4664431800245037E-2</v>
      </c>
      <c r="K861" s="10">
        <f>[1]SPX_20260609_MULT!J861</f>
        <v>3.4798332796046688E-2</v>
      </c>
      <c r="L861" s="10">
        <f>LN(F866/F861)</f>
        <v>-1.4773017452363583E-2</v>
      </c>
      <c r="M861" s="10">
        <f>[1]SPX_20260609_MULT!L861</f>
        <v>3.4206560192032685E-2</v>
      </c>
    </row>
    <row r="862" spans="1:13" x14ac:dyDescent="0.35">
      <c r="A862" s="4">
        <v>45602</v>
      </c>
      <c r="B862" s="5">
        <v>56.5</v>
      </c>
      <c r="C862" s="5">
        <v>57.13</v>
      </c>
      <c r="D862" s="5">
        <v>55.03</v>
      </c>
      <c r="E862" s="5">
        <v>56.58</v>
      </c>
      <c r="F862" s="5">
        <v>53.845300000000002</v>
      </c>
      <c r="G862" s="7">
        <v>303300</v>
      </c>
      <c r="I862" s="4">
        <f>A867</f>
        <v>45609</v>
      </c>
      <c r="J862" s="10">
        <f>(F867-F862)/F862</f>
        <v>-3.7468451285441781E-2</v>
      </c>
      <c r="K862" s="10">
        <f>[1]SPX_20260609_MULT!J862</f>
        <v>9.5023646323856726E-3</v>
      </c>
      <c r="L862" s="10">
        <f>LN(F867/F862)</f>
        <v>-3.8188435472125568E-2</v>
      </c>
      <c r="M862" s="10">
        <f>[1]SPX_20260609_MULT!L862</f>
        <v>9.4575011477896175E-3</v>
      </c>
    </row>
    <row r="863" spans="1:13" x14ac:dyDescent="0.35">
      <c r="A863" s="4">
        <v>45603</v>
      </c>
      <c r="B863" s="5">
        <v>56.78</v>
      </c>
      <c r="C863" s="5">
        <v>56.88</v>
      </c>
      <c r="D863" s="5">
        <v>55.73</v>
      </c>
      <c r="E863" s="5">
        <v>55.86</v>
      </c>
      <c r="F863" s="5">
        <v>53.1601</v>
      </c>
      <c r="G863" s="7">
        <v>279000</v>
      </c>
      <c r="I863" s="4">
        <f>A868</f>
        <v>45610</v>
      </c>
      <c r="J863" s="10">
        <f>(F868-F863)/F863</f>
        <v>-3.6162460191007981E-2</v>
      </c>
      <c r="K863" s="10">
        <f>[1]SPX_20260609_MULT!J863</f>
        <v>-4.0063283051291554E-3</v>
      </c>
      <c r="L863" s="10">
        <f>LN(F868/F863)</f>
        <v>-3.68325257429859E-2</v>
      </c>
      <c r="M863" s="10">
        <f>[1]SPX_20260609_MULT!L863</f>
        <v>-4.0143751377329671E-3</v>
      </c>
    </row>
    <row r="864" spans="1:13" x14ac:dyDescent="0.35">
      <c r="A864" s="4">
        <v>45604</v>
      </c>
      <c r="B864" s="5">
        <v>55.86</v>
      </c>
      <c r="C864" s="5">
        <v>55.86</v>
      </c>
      <c r="D864" s="5">
        <v>55.86</v>
      </c>
      <c r="E864" s="5">
        <v>55.86</v>
      </c>
      <c r="F864" s="5">
        <v>53.1601</v>
      </c>
      <c r="G864" s="7">
        <v>0</v>
      </c>
      <c r="I864" s="4">
        <f>A869</f>
        <v>45611</v>
      </c>
      <c r="J864" s="10">
        <f>(F869-F864)/F864</f>
        <v>-1.897663849390804E-2</v>
      </c>
      <c r="K864" s="10">
        <f>[1]SPX_20260609_MULT!J864</f>
        <v>-2.0835471033468191E-2</v>
      </c>
      <c r="L864" s="10">
        <f>LN(F869/F864)</f>
        <v>-1.9159005728770682E-2</v>
      </c>
      <c r="M864" s="10">
        <f>[1]SPX_20260609_MULT!L864</f>
        <v>-2.1055592383331916E-2</v>
      </c>
    </row>
    <row r="865" spans="1:13" x14ac:dyDescent="0.35">
      <c r="A865" s="4">
        <v>45607</v>
      </c>
      <c r="B865" s="5">
        <v>56.07</v>
      </c>
      <c r="C865" s="5">
        <v>56.66</v>
      </c>
      <c r="D865" s="5">
        <v>55.61</v>
      </c>
      <c r="E865" s="5">
        <v>55.7</v>
      </c>
      <c r="F865" s="5">
        <v>53.007800000000003</v>
      </c>
      <c r="G865" s="7">
        <v>117800</v>
      </c>
      <c r="I865" s="4">
        <f>A870</f>
        <v>45614</v>
      </c>
      <c r="J865" s="10">
        <f>(F870-F865)/F865</f>
        <v>-1.6157999388769276E-2</v>
      </c>
      <c r="K865" s="10">
        <f>[1]SPX_20260609_MULT!J865</f>
        <v>-1.7950960734651952E-2</v>
      </c>
      <c r="L865" s="10">
        <f>LN(F870/F865)</f>
        <v>-1.6289963306904461E-2</v>
      </c>
      <c r="M865" s="10">
        <f>[1]SPX_20260609_MULT!L865</f>
        <v>-1.8114033722453595E-2</v>
      </c>
    </row>
    <row r="866" spans="1:13" x14ac:dyDescent="0.35">
      <c r="A866" s="4">
        <v>45608</v>
      </c>
      <c r="B866" s="5">
        <v>55.7</v>
      </c>
      <c r="C866" s="5">
        <v>56.49</v>
      </c>
      <c r="D866" s="5">
        <v>54.95</v>
      </c>
      <c r="E866" s="5">
        <v>55.1</v>
      </c>
      <c r="F866" s="5">
        <v>52.436799999999998</v>
      </c>
      <c r="G866" s="7">
        <v>131500</v>
      </c>
      <c r="I866" s="4">
        <f>A871</f>
        <v>45615</v>
      </c>
      <c r="J866" s="10">
        <f>(F871-F866)/F866</f>
        <v>9.0775943612124985E-4</v>
      </c>
      <c r="K866" s="10">
        <f>[1]SPX_20260609_MULT!J866</f>
        <v>-1.119824694900079E-2</v>
      </c>
      <c r="L866" s="10">
        <f>LN(F871/F866)</f>
        <v>9.0734767169423503E-4</v>
      </c>
      <c r="M866" s="10">
        <f>[1]SPX_20260609_MULT!L866</f>
        <v>-1.1261419372718344E-2</v>
      </c>
    </row>
    <row r="867" spans="1:13" x14ac:dyDescent="0.35">
      <c r="A867" s="4">
        <v>45609</v>
      </c>
      <c r="B867" s="5">
        <v>55.2</v>
      </c>
      <c r="C867" s="5">
        <v>55.3</v>
      </c>
      <c r="D867" s="5">
        <v>54.24</v>
      </c>
      <c r="E867" s="5">
        <v>54.46</v>
      </c>
      <c r="F867" s="5">
        <v>51.827800000000003</v>
      </c>
      <c r="G867" s="7">
        <v>115900</v>
      </c>
      <c r="I867" s="4">
        <f>A872</f>
        <v>45616</v>
      </c>
      <c r="J867" s="10">
        <f>(F872-F867)/F867</f>
        <v>9.9155279598979618E-3</v>
      </c>
      <c r="K867" s="10">
        <f>[1]SPX_20260609_MULT!J867</f>
        <v>-1.1406126451555653E-2</v>
      </c>
      <c r="L867" s="10">
        <f>LN(F872/F867)</f>
        <v>9.8666916722399169E-3</v>
      </c>
      <c r="M867" s="10">
        <f>[1]SPX_20260609_MULT!L867</f>
        <v>-1.1471675226958576E-2</v>
      </c>
    </row>
    <row r="868" spans="1:13" x14ac:dyDescent="0.35">
      <c r="A868" s="4">
        <v>45610</v>
      </c>
      <c r="B868" s="5">
        <v>54.31</v>
      </c>
      <c r="C868" s="5">
        <v>54.36</v>
      </c>
      <c r="D868" s="5">
        <v>53.58</v>
      </c>
      <c r="E868" s="5">
        <v>53.84</v>
      </c>
      <c r="F868" s="5">
        <v>51.237699999999997</v>
      </c>
      <c r="G868" s="7">
        <v>186600</v>
      </c>
      <c r="I868" s="4">
        <f>A873</f>
        <v>45617</v>
      </c>
      <c r="J868" s="10">
        <f>(F873-F868)/F868</f>
        <v>2.8045755371533164E-2</v>
      </c>
      <c r="K868" s="10">
        <f>[1]SPX_20260609_MULT!J868</f>
        <v>-7.7304902655382911E-5</v>
      </c>
      <c r="L868" s="10">
        <f>LN(F873/F868)</f>
        <v>2.765967515874947E-2</v>
      </c>
      <c r="M868" s="10">
        <f>[1]SPX_20260609_MULT!L868</f>
        <v>-7.7307890833328433E-5</v>
      </c>
    </row>
    <row r="869" spans="1:13" x14ac:dyDescent="0.35">
      <c r="A869" s="4">
        <v>45611</v>
      </c>
      <c r="B869" s="5">
        <v>54.36</v>
      </c>
      <c r="C869" s="5">
        <v>54.94</v>
      </c>
      <c r="D869" s="5">
        <v>54.14</v>
      </c>
      <c r="E869" s="5">
        <v>54.8</v>
      </c>
      <c r="F869" s="5">
        <v>52.151299999999999</v>
      </c>
      <c r="G869" s="7">
        <v>153800</v>
      </c>
      <c r="I869" s="4">
        <f>A874</f>
        <v>45618</v>
      </c>
      <c r="J869" s="10">
        <f>(F874-F869)/F869</f>
        <v>1.7518259372249635E-2</v>
      </c>
      <c r="K869" s="10">
        <f>[1]SPX_20260609_MULT!J869</f>
        <v>1.6815889687700904E-2</v>
      </c>
      <c r="L869" s="10">
        <f>LN(F874/F869)</f>
        <v>1.7366583502589749E-2</v>
      </c>
      <c r="M869" s="10">
        <f>[1]SPX_20260609_MULT!L869</f>
        <v>1.667606792255933E-2</v>
      </c>
    </row>
    <row r="870" spans="1:13" x14ac:dyDescent="0.35">
      <c r="A870" s="4">
        <v>45614</v>
      </c>
      <c r="B870" s="5">
        <v>54.81</v>
      </c>
      <c r="C870" s="5">
        <v>55.69</v>
      </c>
      <c r="D870" s="5">
        <v>54.67</v>
      </c>
      <c r="E870" s="5">
        <v>54.8</v>
      </c>
      <c r="F870" s="5">
        <v>52.151299999999999</v>
      </c>
      <c r="G870" s="7">
        <v>186000</v>
      </c>
      <c r="I870" s="4">
        <f>A875</f>
        <v>45621</v>
      </c>
      <c r="J870" s="10">
        <f>(F875-F870)/F870</f>
        <v>1.8613150583015204E-2</v>
      </c>
      <c r="K870" s="10">
        <f>[1]SPX_20260609_MULT!J870</f>
        <v>1.5907031401633777E-2</v>
      </c>
      <c r="L870" s="10">
        <f>LN(F875/F870)</f>
        <v>1.8442045833697965E-2</v>
      </c>
      <c r="M870" s="10">
        <f>[1]SPX_20260609_MULT!L870</f>
        <v>1.5781840443544675E-2</v>
      </c>
    </row>
    <row r="871" spans="1:13" x14ac:dyDescent="0.35">
      <c r="A871" s="4">
        <v>45615</v>
      </c>
      <c r="B871" s="5">
        <v>54.72</v>
      </c>
      <c r="C871" s="5">
        <v>55.26</v>
      </c>
      <c r="D871" s="5">
        <v>53.91</v>
      </c>
      <c r="E871" s="5">
        <v>55.15</v>
      </c>
      <c r="F871" s="5">
        <v>52.484400000000001</v>
      </c>
      <c r="G871" s="7">
        <v>189900</v>
      </c>
      <c r="I871" s="4">
        <f>A876</f>
        <v>45622</v>
      </c>
      <c r="J871" s="10">
        <f>(F876-F871)/F871</f>
        <v>-3.6201233128316891E-4</v>
      </c>
      <c r="K871" s="10">
        <f>[1]SPX_20260609_MULT!J871</f>
        <v>1.7686370411933175E-2</v>
      </c>
      <c r="L871" s="10">
        <f>LN(F876/F871)</f>
        <v>-3.6207787356574441E-4</v>
      </c>
      <c r="M871" s="10">
        <f>[1]SPX_20260609_MULT!L871</f>
        <v>1.7531786585961058E-2</v>
      </c>
    </row>
    <row r="872" spans="1:13" x14ac:dyDescent="0.35">
      <c r="A872" s="4">
        <v>45616</v>
      </c>
      <c r="B872" s="5">
        <v>55.4</v>
      </c>
      <c r="C872" s="5">
        <v>55.7</v>
      </c>
      <c r="D872" s="5">
        <v>54.62</v>
      </c>
      <c r="E872" s="5">
        <v>55</v>
      </c>
      <c r="F872" s="5">
        <v>52.341700000000003</v>
      </c>
      <c r="G872" s="7">
        <v>151900</v>
      </c>
      <c r="I872" s="4">
        <f>A877</f>
        <v>45623</v>
      </c>
      <c r="J872" s="10">
        <f>(F877-F872)/F872</f>
        <v>5.0896321670866112E-3</v>
      </c>
      <c r="K872" s="10">
        <f>[1]SPX_20260609_MULT!J872</f>
        <v>1.3795636954453018E-2</v>
      </c>
      <c r="L872" s="10">
        <f>LN(F877/F872)</f>
        <v>5.0767237700902303E-3</v>
      </c>
      <c r="M872" s="10">
        <f>[1]SPX_20260609_MULT!L872</f>
        <v>1.3701343391744615E-2</v>
      </c>
    </row>
    <row r="873" spans="1:13" x14ac:dyDescent="0.35">
      <c r="A873" s="4">
        <v>45617</v>
      </c>
      <c r="B873" s="5">
        <v>55.14</v>
      </c>
      <c r="C873" s="5">
        <v>55.58</v>
      </c>
      <c r="D873" s="5">
        <v>54.67</v>
      </c>
      <c r="E873" s="5">
        <v>55.35</v>
      </c>
      <c r="F873" s="5">
        <v>52.674700000000001</v>
      </c>
      <c r="G873" s="7">
        <v>259100</v>
      </c>
      <c r="I873" s="4">
        <f>A878</f>
        <v>45625</v>
      </c>
      <c r="J873" s="10">
        <f>(F878-F874)/F874</f>
        <v>-7.1610424216391258E-4</v>
      </c>
      <c r="K873" s="10">
        <f>[1]SPX_20260609_MULT!J873</f>
        <v>1.0560648599699445E-2</v>
      </c>
      <c r="L873" s="10">
        <f>LN(F878/F874)</f>
        <v>-7.1636076727990018E-4</v>
      </c>
      <c r="M873" s="10">
        <f>[1]SPX_20260609_MULT!L873</f>
        <v>1.0505274466938028E-2</v>
      </c>
    </row>
    <row r="874" spans="1:13" x14ac:dyDescent="0.35">
      <c r="A874" s="4">
        <v>45618</v>
      </c>
      <c r="B874" s="5">
        <v>55.35</v>
      </c>
      <c r="C874" s="5">
        <v>56.17</v>
      </c>
      <c r="D874" s="5">
        <v>55.35</v>
      </c>
      <c r="E874" s="5">
        <v>55.76</v>
      </c>
      <c r="F874" s="5">
        <v>53.064900000000002</v>
      </c>
      <c r="G874" s="7">
        <v>388700</v>
      </c>
      <c r="I874" s="4">
        <f>A879</f>
        <v>45628</v>
      </c>
      <c r="J874" s="10">
        <f>(F879-F875)/F875</f>
        <v>-1.1285343172320302E-2</v>
      </c>
      <c r="K874" s="10">
        <f>[1]SPX_20260609_MULT!J874</f>
        <v>9.9843168205019182E-3</v>
      </c>
      <c r="L874" s="10">
        <f>LN(F879/F875)</f>
        <v>-1.1349505846176486E-2</v>
      </c>
      <c r="M874" s="10">
        <f>[1]SPX_20260609_MULT!L874</f>
        <v>9.9348028321157474E-3</v>
      </c>
    </row>
    <row r="875" spans="1:13" x14ac:dyDescent="0.35">
      <c r="A875" s="4">
        <v>45621</v>
      </c>
      <c r="B875" s="5">
        <v>56.18</v>
      </c>
      <c r="C875" s="5">
        <v>56.98</v>
      </c>
      <c r="D875" s="5">
        <v>55.64</v>
      </c>
      <c r="E875" s="5">
        <v>55.82</v>
      </c>
      <c r="F875" s="5">
        <v>53.122</v>
      </c>
      <c r="G875" s="7">
        <v>366900</v>
      </c>
      <c r="I875" s="4">
        <f>A880</f>
        <v>45629</v>
      </c>
      <c r="J875" s="10">
        <f>(F880-F876)/F876</f>
        <v>-1.8139573890602233E-2</v>
      </c>
      <c r="K875" s="10">
        <f>[1]SPX_20260609_MULT!J875</f>
        <v>4.691420839397652E-3</v>
      </c>
      <c r="L875" s="10">
        <f>LN(F880/F876)</f>
        <v>-1.8306113000908748E-2</v>
      </c>
      <c r="M875" s="10">
        <f>[1]SPX_20260609_MULT!L875</f>
        <v>4.6804504224991165E-3</v>
      </c>
    </row>
    <row r="876" spans="1:13" x14ac:dyDescent="0.35">
      <c r="A876" s="4">
        <v>45622</v>
      </c>
      <c r="B876" s="5">
        <v>55.76</v>
      </c>
      <c r="C876" s="5">
        <v>56.04</v>
      </c>
      <c r="D876" s="5">
        <v>54.88</v>
      </c>
      <c r="E876" s="5">
        <v>55.13</v>
      </c>
      <c r="F876" s="5">
        <v>52.465400000000002</v>
      </c>
      <c r="G876" s="7">
        <v>312600</v>
      </c>
      <c r="I876" s="4">
        <f>A881</f>
        <v>45630</v>
      </c>
      <c r="J876" s="10">
        <f>(F881-F877)/F877</f>
        <v>-4.667152016514569E-2</v>
      </c>
      <c r="K876" s="10">
        <f>[1]SPX_20260609_MULT!J876</f>
        <v>1.4628071407393172E-2</v>
      </c>
      <c r="L876" s="10">
        <f>LN(F881/F877)</f>
        <v>-4.7795754931628673E-2</v>
      </c>
      <c r="M876" s="10">
        <f>[1]SPX_20260609_MULT!L876</f>
        <v>1.4522113230156931E-2</v>
      </c>
    </row>
    <row r="877" spans="1:13" x14ac:dyDescent="0.35">
      <c r="A877" s="4">
        <v>45623</v>
      </c>
      <c r="B877" s="5">
        <v>55.53</v>
      </c>
      <c r="C877" s="5">
        <v>56.23</v>
      </c>
      <c r="D877" s="5">
        <v>55.2</v>
      </c>
      <c r="E877" s="5">
        <v>55.28</v>
      </c>
      <c r="F877" s="5">
        <v>52.6081</v>
      </c>
      <c r="G877" s="7">
        <v>289200</v>
      </c>
      <c r="I877" s="4">
        <f>A882</f>
        <v>45631</v>
      </c>
      <c r="J877" s="10">
        <f>(F882-F877)/F877</f>
        <v>-3.9434991949908925E-2</v>
      </c>
      <c r="K877" s="10">
        <f>[1]SPX_20260609_MULT!J877</f>
        <v>1.2730956409814212E-2</v>
      </c>
      <c r="L877" s="10">
        <f>LN(F882/F877)</f>
        <v>-4.0233617595732726E-2</v>
      </c>
      <c r="M877" s="10">
        <f>[1]SPX_20260609_MULT!L877</f>
        <v>1.2650599082658023E-2</v>
      </c>
    </row>
    <row r="878" spans="1:13" x14ac:dyDescent="0.35">
      <c r="A878" s="4">
        <v>45625</v>
      </c>
      <c r="B878" s="5">
        <v>55.58</v>
      </c>
      <c r="C878" s="5">
        <v>56.18</v>
      </c>
      <c r="D878" s="5">
        <v>55.58</v>
      </c>
      <c r="E878" s="5">
        <v>55.72</v>
      </c>
      <c r="F878" s="5">
        <v>53.026899999999998</v>
      </c>
      <c r="G878" s="7">
        <v>97000</v>
      </c>
      <c r="I878" s="4">
        <f>A883</f>
        <v>45632</v>
      </c>
      <c r="J878" s="10">
        <f>(F883-F878)/F878</f>
        <v>-4.899588699320525E-2</v>
      </c>
      <c r="K878" s="10">
        <f>[1]SPX_20260609_MULT!J878</f>
        <v>9.5965607205873316E-3</v>
      </c>
      <c r="L878" s="10">
        <f>LN(F883/F878)</f>
        <v>-5.0236891517818703E-2</v>
      </c>
      <c r="M878" s="10">
        <f>[1]SPX_20260609_MULT!L878</f>
        <v>9.5508062227287905E-3</v>
      </c>
    </row>
    <row r="879" spans="1:13" x14ac:dyDescent="0.35">
      <c r="A879" s="4">
        <v>45628</v>
      </c>
      <c r="B879" s="5">
        <v>55.81</v>
      </c>
      <c r="C879" s="5">
        <v>55.81</v>
      </c>
      <c r="D879" s="5">
        <v>54.63</v>
      </c>
      <c r="E879" s="5">
        <v>55.19</v>
      </c>
      <c r="F879" s="5">
        <v>52.522500000000001</v>
      </c>
      <c r="G879" s="7">
        <v>144800</v>
      </c>
      <c r="I879" s="4">
        <f>A884</f>
        <v>45635</v>
      </c>
      <c r="J879" s="10">
        <f>(F884-F879)/F879</f>
        <v>-3.714408110809661E-2</v>
      </c>
      <c r="K879" s="10">
        <f>[1]SPX_20260609_MULT!J879</f>
        <v>9.4262588066475954E-4</v>
      </c>
      <c r="L879" s="10">
        <f>LN(F884/F879)</f>
        <v>-3.7851495312421386E-2</v>
      </c>
      <c r="M879" s="10">
        <f>[1]SPX_20260609_MULT!L879</f>
        <v>9.4218188788021992E-4</v>
      </c>
    </row>
    <row r="880" spans="1:13" x14ac:dyDescent="0.35">
      <c r="A880" s="4">
        <v>45629</v>
      </c>
      <c r="B880" s="5">
        <v>55.11</v>
      </c>
      <c r="C880" s="5">
        <v>55.22</v>
      </c>
      <c r="D880" s="5">
        <v>54.01</v>
      </c>
      <c r="E880" s="5">
        <v>54.13</v>
      </c>
      <c r="F880" s="5">
        <v>51.5137</v>
      </c>
      <c r="G880" s="7">
        <v>158100</v>
      </c>
      <c r="I880" s="4">
        <f>A885</f>
        <v>45636</v>
      </c>
      <c r="J880" s="10">
        <f>(F885-F880)/F880</f>
        <v>-8.3123518597964588E-3</v>
      </c>
      <c r="K880" s="10">
        <f>[1]SPX_20260609_MULT!J880</f>
        <v>-2.4743796980167569E-3</v>
      </c>
      <c r="L880" s="10">
        <f>LN(F885/F880)</f>
        <v>-8.3470921058989601E-3</v>
      </c>
      <c r="M880" s="10">
        <f>[1]SPX_20260609_MULT!L880</f>
        <v>-2.4774460346936094E-3</v>
      </c>
    </row>
    <row r="881" spans="1:13" x14ac:dyDescent="0.35">
      <c r="A881" s="4">
        <v>45630</v>
      </c>
      <c r="B881" s="5">
        <v>53.87</v>
      </c>
      <c r="C881" s="5">
        <v>53.96</v>
      </c>
      <c r="D881" s="5">
        <v>51.9</v>
      </c>
      <c r="E881" s="5">
        <v>52.7</v>
      </c>
      <c r="F881" s="5">
        <v>50.152799999999999</v>
      </c>
      <c r="G881" s="7">
        <v>299600</v>
      </c>
      <c r="I881" s="4">
        <f>A886</f>
        <v>45637</v>
      </c>
      <c r="J881" s="10">
        <f>(F886-F881)/F881</f>
        <v>9.6784227401062062E-3</v>
      </c>
      <c r="K881" s="10">
        <f>[1]SPX_20260609_MULT!J881</f>
        <v>-3.7793538220103913E-4</v>
      </c>
      <c r="L881" s="10">
        <f>LN(F886/F881)</f>
        <v>9.6318868286237088E-3</v>
      </c>
      <c r="M881" s="10">
        <f>[1]SPX_20260609_MULT!L881</f>
        <v>-3.7800681777680343E-4</v>
      </c>
    </row>
    <row r="882" spans="1:13" x14ac:dyDescent="0.35">
      <c r="A882" s="4">
        <v>45631</v>
      </c>
      <c r="B882" s="5">
        <v>52.66</v>
      </c>
      <c r="C882" s="5">
        <v>53.2</v>
      </c>
      <c r="D882" s="5">
        <v>52.02</v>
      </c>
      <c r="E882" s="5">
        <v>53.1</v>
      </c>
      <c r="F882" s="5">
        <v>50.533499999999997</v>
      </c>
      <c r="G882" s="7">
        <v>148600</v>
      </c>
      <c r="I882" s="4">
        <f>A887</f>
        <v>45638</v>
      </c>
      <c r="J882" s="10">
        <f>(F887-F882)/F882</f>
        <v>8.4735868285395616E-3</v>
      </c>
      <c r="K882" s="10">
        <f>[1]SPX_20260609_MULT!J882</f>
        <v>-3.9274845052597943E-3</v>
      </c>
      <c r="L882" s="10">
        <f>LN(F887/F882)</f>
        <v>8.4378875173804629E-3</v>
      </c>
      <c r="M882" s="10">
        <f>[1]SPX_20260609_MULT!L882</f>
        <v>-3.9352173261928457E-3</v>
      </c>
    </row>
    <row r="883" spans="1:13" x14ac:dyDescent="0.35">
      <c r="A883" s="4">
        <v>45632</v>
      </c>
      <c r="B883" s="5">
        <v>53.31</v>
      </c>
      <c r="C883" s="5">
        <v>53.31</v>
      </c>
      <c r="D883" s="5">
        <v>52.52</v>
      </c>
      <c r="E883" s="5">
        <v>52.99</v>
      </c>
      <c r="F883" s="5">
        <v>50.428800000000003</v>
      </c>
      <c r="G883" s="7">
        <v>105900</v>
      </c>
      <c r="I883" s="4">
        <f>A888</f>
        <v>45639</v>
      </c>
      <c r="J883" s="10">
        <f>(F888-F883)/F883</f>
        <v>2.5287137508725133E-2</v>
      </c>
      <c r="K883" s="10">
        <f>[1]SPX_20260609_MULT!J883</f>
        <v>-6.4332451599027124E-3</v>
      </c>
      <c r="L883" s="10">
        <f>LN(F888/F883)</f>
        <v>2.4972707514979247E-2</v>
      </c>
      <c r="M883" s="10">
        <f>[1]SPX_20260609_MULT!L883</f>
        <v>-6.4540276621165944E-3</v>
      </c>
    </row>
    <row r="884" spans="1:13" x14ac:dyDescent="0.35">
      <c r="A884" s="4">
        <v>45635</v>
      </c>
      <c r="B884" s="5">
        <v>53.08</v>
      </c>
      <c r="C884" s="5">
        <v>53.98</v>
      </c>
      <c r="D884" s="5">
        <v>52.69</v>
      </c>
      <c r="E884" s="5">
        <v>53.14</v>
      </c>
      <c r="F884" s="5">
        <v>50.571599999999997</v>
      </c>
      <c r="G884" s="7">
        <v>168700</v>
      </c>
      <c r="I884" s="4">
        <f>A889</f>
        <v>45642</v>
      </c>
      <c r="J884" s="10">
        <f>(F889-F884)/F884</f>
        <v>1.4300516495424421E-2</v>
      </c>
      <c r="K884" s="10">
        <f>[1]SPX_20260609_MULT!J884</f>
        <v>3.5074385866586178E-3</v>
      </c>
      <c r="L884" s="10">
        <f>LN(F889/F884)</f>
        <v>1.4199228613352242E-2</v>
      </c>
      <c r="M884" s="10">
        <f>[1]SPX_20260609_MULT!L884</f>
        <v>3.5013018691925414E-3</v>
      </c>
    </row>
    <row r="885" spans="1:13" x14ac:dyDescent="0.35">
      <c r="A885" s="4">
        <v>45636</v>
      </c>
      <c r="B885" s="5">
        <v>53.14</v>
      </c>
      <c r="C885" s="5">
        <v>53.96</v>
      </c>
      <c r="D885" s="5">
        <v>52.72</v>
      </c>
      <c r="E885" s="5">
        <v>53.68</v>
      </c>
      <c r="F885" s="5">
        <v>51.085500000000003</v>
      </c>
      <c r="G885" s="7">
        <v>176100</v>
      </c>
      <c r="I885" s="4">
        <f>A890</f>
        <v>45643</v>
      </c>
      <c r="J885" s="10">
        <f>(F890-F885)/F885</f>
        <v>-3.9130477337014731E-3</v>
      </c>
      <c r="K885" s="10">
        <f>[1]SPX_20260609_MULT!J885</f>
        <v>2.601480300402833E-3</v>
      </c>
      <c r="L885" s="10">
        <f>LN(F890/F885)</f>
        <v>-3.9207237359033071E-3</v>
      </c>
      <c r="M885" s="10">
        <f>[1]SPX_20260609_MULT!L885</f>
        <v>2.5981023077787011E-3</v>
      </c>
    </row>
    <row r="886" spans="1:13" x14ac:dyDescent="0.35">
      <c r="A886" s="4">
        <v>45637</v>
      </c>
      <c r="B886" s="5">
        <v>53.88</v>
      </c>
      <c r="C886" s="5">
        <v>53.88</v>
      </c>
      <c r="D886" s="5">
        <v>52.98</v>
      </c>
      <c r="E886" s="5">
        <v>53.21</v>
      </c>
      <c r="F886" s="5">
        <v>50.638199999999998</v>
      </c>
      <c r="G886" s="7">
        <v>254300</v>
      </c>
      <c r="I886" s="4">
        <f>A891</f>
        <v>45644</v>
      </c>
      <c r="J886" s="10">
        <f>(F891-F886)/F886</f>
        <v>-4.1721467192751653E-2</v>
      </c>
      <c r="K886" s="10">
        <f>[1]SPX_20260609_MULT!J886</f>
        <v>-3.4849290289246236E-2</v>
      </c>
      <c r="L886" s="10">
        <f>LN(F891/F886)</f>
        <v>-4.2616799211468867E-2</v>
      </c>
      <c r="M886" s="10">
        <f>[1]SPX_20260609_MULT!L886</f>
        <v>-3.5471013971265987E-2</v>
      </c>
    </row>
    <row r="887" spans="1:13" x14ac:dyDescent="0.35">
      <c r="A887" s="4">
        <v>45638</v>
      </c>
      <c r="B887" s="5">
        <v>53.24</v>
      </c>
      <c r="C887" s="5">
        <v>53.91</v>
      </c>
      <c r="D887" s="5">
        <v>53.19</v>
      </c>
      <c r="E887" s="5">
        <v>53.55</v>
      </c>
      <c r="F887" s="5">
        <v>50.9617</v>
      </c>
      <c r="G887" s="7">
        <v>200900</v>
      </c>
      <c r="I887" s="4">
        <f>A892</f>
        <v>45645</v>
      </c>
      <c r="J887" s="10">
        <f>(F892-F887)/F887</f>
        <v>-4.6684078435374039E-2</v>
      </c>
      <c r="K887" s="10">
        <f>[1]SPX_20260609_MULT!J887</f>
        <v>-3.043501755835569E-2</v>
      </c>
      <c r="L887" s="10">
        <f>LN(F892/F887)</f>
        <v>-4.7808928096188731E-2</v>
      </c>
      <c r="M887" s="10">
        <f>[1]SPX_20260609_MULT!L887</f>
        <v>-3.0907779787867407E-2</v>
      </c>
    </row>
    <row r="888" spans="1:13" x14ac:dyDescent="0.35">
      <c r="A888" s="4">
        <v>45639</v>
      </c>
      <c r="B888" s="5">
        <v>53.28</v>
      </c>
      <c r="C888" s="5">
        <v>54.41</v>
      </c>
      <c r="D888" s="5">
        <v>53.18</v>
      </c>
      <c r="E888" s="5">
        <v>54.33</v>
      </c>
      <c r="F888" s="5">
        <v>51.704000000000001</v>
      </c>
      <c r="G888" s="7">
        <v>162100</v>
      </c>
      <c r="I888" s="4">
        <f>A893</f>
        <v>45646</v>
      </c>
      <c r="J888" s="10">
        <f>(F893-F888)/F888</f>
        <v>-7.6015395327247451E-2</v>
      </c>
      <c r="K888" s="10">
        <f>[1]SPX_20260609_MULT!J888</f>
        <v>-1.9870751215756224E-2</v>
      </c>
      <c r="L888" s="10">
        <f>LN(F893/F888)</f>
        <v>-7.9059869088834195E-2</v>
      </c>
      <c r="M888" s="10">
        <f>[1]SPX_20260609_MULT!L888</f>
        <v>-2.0070829499246722E-2</v>
      </c>
    </row>
    <row r="889" spans="1:13" x14ac:dyDescent="0.35">
      <c r="A889" s="4">
        <v>45642</v>
      </c>
      <c r="B889" s="5">
        <v>54.42</v>
      </c>
      <c r="C889" s="5">
        <v>55.05</v>
      </c>
      <c r="D889" s="5">
        <v>53.74</v>
      </c>
      <c r="E889" s="5">
        <v>53.9</v>
      </c>
      <c r="F889" s="5">
        <v>51.294800000000002</v>
      </c>
      <c r="G889" s="7">
        <v>211900</v>
      </c>
      <c r="I889" s="4">
        <f>A894</f>
        <v>45649</v>
      </c>
      <c r="J889" s="10">
        <f>(F894-F889)/F889</f>
        <v>-8.9609473084991051E-2</v>
      </c>
      <c r="K889" s="10">
        <f>[1]SPX_20260609_MULT!J889</f>
        <v>-1.6465094031275603E-2</v>
      </c>
      <c r="L889" s="10">
        <f>LN(F894/F889)</f>
        <v>-9.3881621073907365E-2</v>
      </c>
      <c r="M889" s="10">
        <f>[1]SPX_20260609_MULT!L889</f>
        <v>-1.6602150203043564E-2</v>
      </c>
    </row>
    <row r="890" spans="1:13" x14ac:dyDescent="0.35">
      <c r="A890" s="4">
        <v>45643</v>
      </c>
      <c r="B890" s="5">
        <v>53.93</v>
      </c>
      <c r="C890" s="5">
        <v>54.54</v>
      </c>
      <c r="D890" s="5">
        <v>53.43</v>
      </c>
      <c r="E890" s="5">
        <v>53.47</v>
      </c>
      <c r="F890" s="5">
        <v>50.885599999999997</v>
      </c>
      <c r="G890" s="7">
        <v>173900</v>
      </c>
      <c r="I890" s="4">
        <f>A895</f>
        <v>45650</v>
      </c>
      <c r="J890" s="10">
        <f>(F895-F890)/F890</f>
        <v>-7.3498199883660506E-2</v>
      </c>
      <c r="K890" s="10">
        <f>[1]SPX_20260609_MULT!J890</f>
        <v>-1.7469148027540852E-3</v>
      </c>
      <c r="L890" s="10">
        <f>LN(F895/F890)</f>
        <v>-7.6339290337574389E-2</v>
      </c>
      <c r="M890" s="10">
        <f>[1]SPX_20260609_MULT!L890</f>
        <v>-1.7484424377762283E-3</v>
      </c>
    </row>
    <row r="891" spans="1:13" x14ac:dyDescent="0.35">
      <c r="A891" s="4">
        <v>45644</v>
      </c>
      <c r="B891" s="5">
        <v>53.51</v>
      </c>
      <c r="C891" s="5">
        <v>53.63</v>
      </c>
      <c r="D891" s="5">
        <v>50.99</v>
      </c>
      <c r="E891" s="5">
        <v>50.99</v>
      </c>
      <c r="F891" s="5">
        <v>48.525500000000001</v>
      </c>
      <c r="G891" s="7">
        <v>202100</v>
      </c>
      <c r="I891" s="4">
        <f>A896</f>
        <v>45652</v>
      </c>
      <c r="J891" s="10">
        <f>(F896-F892)/F892</f>
        <v>-2.1351265679481993E-2</v>
      </c>
      <c r="K891" s="10">
        <f>[1]SPX_20260609_MULT!J891</f>
        <v>2.9062105356291217E-2</v>
      </c>
      <c r="L891" s="10">
        <f>LN(F896/F892)</f>
        <v>-2.158250132569069E-2</v>
      </c>
      <c r="M891" s="10">
        <f>[1]SPX_20260609_MULT!L891</f>
        <v>2.8647810090183048E-2</v>
      </c>
    </row>
    <row r="892" spans="1:13" x14ac:dyDescent="0.35">
      <c r="A892" s="4">
        <v>45645</v>
      </c>
      <c r="B892" s="5">
        <v>51.35</v>
      </c>
      <c r="C892" s="5">
        <v>51.96</v>
      </c>
      <c r="D892" s="5">
        <v>50.95</v>
      </c>
      <c r="E892" s="5">
        <v>51.05</v>
      </c>
      <c r="F892" s="5">
        <v>48.582599999999999</v>
      </c>
      <c r="G892" s="7">
        <v>311100</v>
      </c>
      <c r="I892" s="4">
        <f>A897</f>
        <v>45653</v>
      </c>
      <c r="J892" s="10">
        <f>(F897-F893)/F893</f>
        <v>-1.6335347691302959E-2</v>
      </c>
      <c r="K892" s="10">
        <f>[1]SPX_20260609_MULT!J892</f>
        <v>6.7426590329774288E-3</v>
      </c>
      <c r="L892" s="10">
        <f>LN(F897/F893)</f>
        <v>-1.6470240514862875E-2</v>
      </c>
      <c r="M892" s="10">
        <f>[1]SPX_20260609_MULT!L892</f>
        <v>6.720028975116049E-3</v>
      </c>
    </row>
    <row r="893" spans="1:13" x14ac:dyDescent="0.35">
      <c r="A893" s="4">
        <v>45646</v>
      </c>
      <c r="B893" s="5">
        <v>50.72</v>
      </c>
      <c r="C893" s="5">
        <v>51.93</v>
      </c>
      <c r="D893" s="5">
        <v>50.03</v>
      </c>
      <c r="E893" s="5">
        <v>50.2</v>
      </c>
      <c r="F893" s="5">
        <v>47.773699999999998</v>
      </c>
      <c r="G893" s="7">
        <v>1103900</v>
      </c>
      <c r="I893" s="4">
        <f>A898</f>
        <v>45656</v>
      </c>
      <c r="J893" s="10">
        <f>(F898-F894)/F894</f>
        <v>9.7819406702169907E-3</v>
      </c>
      <c r="K893" s="10">
        <f>[1]SPX_20260609_MULT!J893</f>
        <v>-1.1236879087017012E-2</v>
      </c>
      <c r="L893" s="10">
        <f>LN(F898/F894)</f>
        <v>9.734407216819731E-3</v>
      </c>
      <c r="M893" s="10">
        <f>[1]SPX_20260609_MULT!L893</f>
        <v>-1.130048978555767E-2</v>
      </c>
    </row>
    <row r="894" spans="1:13" x14ac:dyDescent="0.35">
      <c r="A894" s="4">
        <v>45649</v>
      </c>
      <c r="B894" s="5">
        <v>50</v>
      </c>
      <c r="C894" s="5">
        <v>50.39</v>
      </c>
      <c r="D894" s="5">
        <v>48.83</v>
      </c>
      <c r="E894" s="5">
        <v>49.07</v>
      </c>
      <c r="F894" s="5">
        <v>46.698300000000003</v>
      </c>
      <c r="G894" s="7">
        <v>309600</v>
      </c>
      <c r="I894" s="4">
        <f>A899</f>
        <v>45657</v>
      </c>
      <c r="J894" s="10">
        <f>(F899-F895)/F895</f>
        <v>-6.4608362180139959E-3</v>
      </c>
      <c r="K894" s="10">
        <f>[1]SPX_20260609_MULT!J894</f>
        <v>-2.6226664061827415E-2</v>
      </c>
      <c r="L894" s="10">
        <f>LN(F899/F895)</f>
        <v>-6.4817977551493173E-3</v>
      </c>
      <c r="M894" s="10">
        <f>[1]SPX_20260609_MULT!L894</f>
        <v>-2.6576717064389334E-2</v>
      </c>
    </row>
    <row r="895" spans="1:13" x14ac:dyDescent="0.35">
      <c r="A895" s="4">
        <v>45650</v>
      </c>
      <c r="B895" s="5">
        <v>48.96</v>
      </c>
      <c r="C895" s="5">
        <v>49.74</v>
      </c>
      <c r="D895" s="5">
        <v>48.87</v>
      </c>
      <c r="E895" s="5">
        <v>49.54</v>
      </c>
      <c r="F895" s="5">
        <v>47.145600000000002</v>
      </c>
      <c r="G895" s="7">
        <v>92600</v>
      </c>
      <c r="I895" s="4">
        <f>A900</f>
        <v>45659</v>
      </c>
      <c r="J895" s="10">
        <f>(F900-F896)/F896</f>
        <v>-2.5220158459405964E-2</v>
      </c>
      <c r="K895" s="10">
        <f>[1]SPX_20260609_MULT!J895</f>
        <v>-2.7997927252361526E-2</v>
      </c>
      <c r="L895" s="10">
        <f>LN(F900/F896)</f>
        <v>-2.5543637029858061E-2</v>
      </c>
      <c r="M895" s="10">
        <f>[1]SPX_20260609_MULT!L895</f>
        <v>-2.8397342067553448E-2</v>
      </c>
    </row>
    <row r="896" spans="1:13" x14ac:dyDescent="0.35">
      <c r="A896" s="4">
        <v>45652</v>
      </c>
      <c r="B896" s="5">
        <v>49.26</v>
      </c>
      <c r="C896" s="5">
        <v>50.05</v>
      </c>
      <c r="D896" s="5">
        <v>48.94</v>
      </c>
      <c r="E896" s="5">
        <v>49.96</v>
      </c>
      <c r="F896" s="5">
        <v>47.545299999999997</v>
      </c>
      <c r="G896" s="7">
        <v>355600</v>
      </c>
      <c r="I896" s="4">
        <f>A901</f>
        <v>45660</v>
      </c>
      <c r="J896" s="10">
        <f>(F901-F897)/F897</f>
        <v>-2.2479800311959289E-2</v>
      </c>
      <c r="K896" s="10">
        <f>[1]SPX_20260609_MULT!J896</f>
        <v>-4.7513584270005025E-3</v>
      </c>
      <c r="L896" s="10">
        <f>LN(F901/F897)</f>
        <v>-2.2736322693630105E-2</v>
      </c>
      <c r="M896" s="10">
        <f>[1]SPX_20260609_MULT!L896</f>
        <v>-4.7626820129664767E-3</v>
      </c>
    </row>
    <row r="897" spans="1:13" x14ac:dyDescent="0.35">
      <c r="A897" s="4">
        <v>45653</v>
      </c>
      <c r="B897" s="5">
        <v>49.76</v>
      </c>
      <c r="C897" s="5">
        <v>50.09</v>
      </c>
      <c r="D897" s="5">
        <v>49.09</v>
      </c>
      <c r="E897" s="5">
        <v>49.38</v>
      </c>
      <c r="F897" s="5">
        <v>46.993299999999998</v>
      </c>
      <c r="G897" s="7">
        <v>220800</v>
      </c>
      <c r="I897" s="4">
        <f>A902</f>
        <v>45663</v>
      </c>
      <c r="J897" s="10">
        <f>(F902-F898)/F898</f>
        <v>-4.8435906190422651E-2</v>
      </c>
      <c r="K897" s="10">
        <f>[1]SPX_20260609_MULT!J897</f>
        <v>1.1586371481450081E-2</v>
      </c>
      <c r="L897" s="10">
        <f>LN(F902/F898)</f>
        <v>-4.9648233705765855E-2</v>
      </c>
      <c r="M897" s="10">
        <f>[1]SPX_20260609_MULT!L897</f>
        <v>1.1519763482362213E-2</v>
      </c>
    </row>
    <row r="898" spans="1:13" x14ac:dyDescent="0.35">
      <c r="A898" s="4">
        <v>45656</v>
      </c>
      <c r="B898" s="5">
        <v>49.18</v>
      </c>
      <c r="C898" s="5">
        <v>49.77</v>
      </c>
      <c r="D898" s="5">
        <v>48.78</v>
      </c>
      <c r="E898" s="5">
        <v>49.55</v>
      </c>
      <c r="F898" s="5">
        <v>47.155099999999997</v>
      </c>
      <c r="G898" s="7">
        <v>276300</v>
      </c>
      <c r="I898" s="4">
        <f>A903</f>
        <v>45664</v>
      </c>
      <c r="J898" s="10">
        <f>(F903-F899)/F899</f>
        <v>-4.8760701095194356E-2</v>
      </c>
      <c r="K898" s="10">
        <f>[1]SPX_20260609_MULT!J898</f>
        <v>4.6585556156806714E-3</v>
      </c>
      <c r="L898" s="10">
        <f>LN(F903/F899)</f>
        <v>-4.9989619378263385E-2</v>
      </c>
      <c r="M898" s="10">
        <f>[1]SPX_20260609_MULT!L898</f>
        <v>4.6477381283692122E-3</v>
      </c>
    </row>
    <row r="899" spans="1:13" x14ac:dyDescent="0.35">
      <c r="A899" s="4">
        <v>45657</v>
      </c>
      <c r="B899" s="5">
        <v>49.57</v>
      </c>
      <c r="C899" s="5">
        <v>49.75</v>
      </c>
      <c r="D899" s="5">
        <v>48.88</v>
      </c>
      <c r="E899" s="5">
        <v>49.22</v>
      </c>
      <c r="F899" s="5">
        <v>46.841000000000001</v>
      </c>
      <c r="G899" s="7">
        <v>255300</v>
      </c>
      <c r="I899" s="4">
        <f>A904</f>
        <v>45665</v>
      </c>
      <c r="J899" s="10">
        <f>(F904-F899)/F899</f>
        <v>-5.9934672615870738E-2</v>
      </c>
      <c r="K899" s="10">
        <f>[1]SPX_20260609_MULT!J899</f>
        <v>6.2261823036502337E-3</v>
      </c>
      <c r="L899" s="10">
        <f>LN(F904/F899)</f>
        <v>-6.1805908915748366E-2</v>
      </c>
      <c r="M899" s="10">
        <f>[1]SPX_20260609_MULT!L899</f>
        <v>6.206879710155289E-3</v>
      </c>
    </row>
    <row r="900" spans="1:13" x14ac:dyDescent="0.35">
      <c r="A900" s="4">
        <v>45659</v>
      </c>
      <c r="B900" s="5">
        <v>49.46</v>
      </c>
      <c r="C900" s="5">
        <v>49.73</v>
      </c>
      <c r="D900" s="5">
        <v>48.67</v>
      </c>
      <c r="E900" s="5">
        <v>48.7</v>
      </c>
      <c r="F900" s="5">
        <v>46.346200000000003</v>
      </c>
      <c r="G900" s="7">
        <v>249300</v>
      </c>
      <c r="I900" s="4">
        <f>A905</f>
        <v>45667</v>
      </c>
      <c r="J900" s="10">
        <f>(F905-F901)/F901</f>
        <v>-5.8005655584072932E-2</v>
      </c>
      <c r="K900" s="10">
        <f>[1]SPX_20260609_MULT!J900</f>
        <v>-1.9424615709473778E-2</v>
      </c>
      <c r="L900" s="10">
        <f>LN(F905/F901)</f>
        <v>-5.9756008228545196E-2</v>
      </c>
      <c r="M900" s="10">
        <f>[1]SPX_20260609_MULT!L900</f>
        <v>-1.9615752781972678E-2</v>
      </c>
    </row>
    <row r="901" spans="1:13" x14ac:dyDescent="0.35">
      <c r="A901" s="4">
        <v>45660</v>
      </c>
      <c r="B901" s="5">
        <v>49.15</v>
      </c>
      <c r="C901" s="5">
        <v>49.27</v>
      </c>
      <c r="D901" s="5">
        <v>48</v>
      </c>
      <c r="E901" s="5">
        <v>48.27</v>
      </c>
      <c r="F901" s="5">
        <v>45.936900000000001</v>
      </c>
      <c r="G901" s="7">
        <v>229400</v>
      </c>
      <c r="I901" s="4">
        <f>A906</f>
        <v>45670</v>
      </c>
      <c r="J901" s="10">
        <f>(F906-F902)/F902</f>
        <v>-2.7784030255554176E-2</v>
      </c>
      <c r="K901" s="10">
        <f>[1]SPX_20260609_MULT!J901</f>
        <v>-2.328884561799998E-2</v>
      </c>
      <c r="L901" s="10">
        <f>LN(F906/F902)</f>
        <v>-2.8177308107374673E-2</v>
      </c>
      <c r="M901" s="10">
        <f>[1]SPX_20260609_MULT!L901</f>
        <v>-2.3564316114754277E-2</v>
      </c>
    </row>
    <row r="902" spans="1:13" x14ac:dyDescent="0.35">
      <c r="A902" s="4">
        <v>45663</v>
      </c>
      <c r="B902" s="5">
        <v>48.44</v>
      </c>
      <c r="C902" s="5">
        <v>48.6</v>
      </c>
      <c r="D902" s="5">
        <v>47.05</v>
      </c>
      <c r="E902" s="5">
        <v>47.15</v>
      </c>
      <c r="F902" s="5">
        <v>44.871099999999998</v>
      </c>
      <c r="G902" s="7">
        <v>201300</v>
      </c>
      <c r="I902" s="4">
        <f>A907</f>
        <v>45671</v>
      </c>
      <c r="J902" s="10">
        <f>(F907-F903)/F903</f>
        <v>-1.345467603294654E-2</v>
      </c>
      <c r="K902" s="10">
        <f>[1]SPX_20260609_MULT!J902</f>
        <v>-1.1189586486769789E-2</v>
      </c>
      <c r="L902" s="10">
        <f>LN(F907/F903)</f>
        <v>-1.3546010360928463E-2</v>
      </c>
      <c r="M902" s="10">
        <f>[1]SPX_20260609_MULT!L902</f>
        <v>-1.1252660868520814E-2</v>
      </c>
    </row>
    <row r="903" spans="1:13" x14ac:dyDescent="0.35">
      <c r="A903" s="4">
        <v>45664</v>
      </c>
      <c r="B903" s="5">
        <v>47.15</v>
      </c>
      <c r="C903" s="5">
        <v>47.53</v>
      </c>
      <c r="D903" s="5">
        <v>46.2</v>
      </c>
      <c r="E903" s="5">
        <v>46.82</v>
      </c>
      <c r="F903" s="5">
        <v>44.557000000000002</v>
      </c>
      <c r="G903" s="7">
        <v>219000</v>
      </c>
      <c r="I903" s="4">
        <f>A908</f>
        <v>45672</v>
      </c>
      <c r="J903" s="10">
        <f>(F908-F904)/F904</f>
        <v>6.0521965044874962E-3</v>
      </c>
      <c r="K903" s="10">
        <f>[1]SPX_20260609_MULT!J903</f>
        <v>5.3495881383855458E-3</v>
      </c>
      <c r="L903" s="10">
        <f>LN(F908/F904)</f>
        <v>6.0339555248849304E-3</v>
      </c>
      <c r="M903" s="10">
        <f>[1]SPX_20260609_MULT!L903</f>
        <v>5.3353299195547047E-3</v>
      </c>
    </row>
    <row r="904" spans="1:13" x14ac:dyDescent="0.35">
      <c r="A904" s="4">
        <v>45665</v>
      </c>
      <c r="B904" s="5">
        <v>46.75</v>
      </c>
      <c r="C904" s="5">
        <v>47</v>
      </c>
      <c r="D904" s="5">
        <v>45.96</v>
      </c>
      <c r="E904" s="5">
        <v>46.27</v>
      </c>
      <c r="F904" s="5">
        <v>44.0336</v>
      </c>
      <c r="G904" s="7">
        <v>219400</v>
      </c>
      <c r="I904" s="4">
        <f>A909</f>
        <v>45673</v>
      </c>
      <c r="J904" s="10">
        <f>(F909-F904)/F904</f>
        <v>3.6958141055920969E-2</v>
      </c>
      <c r="K904" s="10">
        <f>[1]SPX_20260609_MULT!J904</f>
        <v>3.2255818865373617E-3</v>
      </c>
      <c r="L904" s="10">
        <f>LN(F909/F904)</f>
        <v>3.6291563009271909E-2</v>
      </c>
      <c r="M904" s="10">
        <f>[1]SPX_20260609_MULT!L904</f>
        <v>3.2203908570158776E-3</v>
      </c>
    </row>
    <row r="905" spans="1:13" x14ac:dyDescent="0.35">
      <c r="A905" s="4">
        <v>45667</v>
      </c>
      <c r="B905" s="5">
        <v>46.2</v>
      </c>
      <c r="C905" s="5">
        <v>46.28</v>
      </c>
      <c r="D905" s="5">
        <v>45.15</v>
      </c>
      <c r="E905" s="5">
        <v>45.47</v>
      </c>
      <c r="F905" s="5">
        <v>43.272300000000001</v>
      </c>
      <c r="G905" s="7">
        <v>276900</v>
      </c>
      <c r="I905" s="4">
        <f>A910</f>
        <v>45674</v>
      </c>
      <c r="J905" s="10">
        <f>(F910-F905)/F905</f>
        <v>5.6299295392202388E-2</v>
      </c>
      <c r="K905" s="10">
        <f>[1]SPX_20260609_MULT!J905</f>
        <v>2.9109153189269387E-2</v>
      </c>
      <c r="L905" s="10">
        <f>LN(F910/F905)</f>
        <v>5.4771568794027982E-2</v>
      </c>
      <c r="M905" s="10">
        <f>[1]SPX_20260609_MULT!L905</f>
        <v>2.8693528183651708E-2</v>
      </c>
    </row>
    <row r="906" spans="1:13" x14ac:dyDescent="0.35">
      <c r="A906" s="4">
        <v>45670</v>
      </c>
      <c r="B906" s="5">
        <v>45.51</v>
      </c>
      <c r="C906" s="5">
        <v>46.16</v>
      </c>
      <c r="D906" s="5">
        <v>44.91</v>
      </c>
      <c r="E906" s="5">
        <v>45.84</v>
      </c>
      <c r="F906" s="5">
        <v>43.624400000000001</v>
      </c>
      <c r="G906" s="7">
        <v>262200</v>
      </c>
      <c r="I906" s="4">
        <f>A911</f>
        <v>45678</v>
      </c>
      <c r="J906" s="10">
        <f>(F911-F907)/F907</f>
        <v>4.394926918045837E-2</v>
      </c>
      <c r="K906" s="10">
        <f>[1]SPX_20260609_MULT!J906</f>
        <v>3.5312882268839239E-2</v>
      </c>
      <c r="L906" s="10">
        <f>LN(F911/F907)</f>
        <v>4.3010895540757051E-2</v>
      </c>
      <c r="M906" s="10">
        <f>[1]SPX_20260609_MULT!L906</f>
        <v>3.4703682742400925E-2</v>
      </c>
    </row>
    <row r="907" spans="1:13" x14ac:dyDescent="0.35">
      <c r="A907" s="4">
        <v>45671</v>
      </c>
      <c r="B907" s="5">
        <v>45.9</v>
      </c>
      <c r="C907" s="5">
        <v>46.27</v>
      </c>
      <c r="D907" s="5">
        <v>45.71</v>
      </c>
      <c r="E907" s="5">
        <v>46.19</v>
      </c>
      <c r="F907" s="5">
        <v>43.957500000000003</v>
      </c>
      <c r="G907" s="7">
        <v>163700</v>
      </c>
      <c r="I907" s="4">
        <f>A912</f>
        <v>45679</v>
      </c>
      <c r="J907" s="10">
        <f>(F912-F908)/F908</f>
        <v>-1.0097042670332538E-2</v>
      </c>
      <c r="K907" s="10">
        <f>[1]SPX_20260609_MULT!J907</f>
        <v>2.2934783116558603E-2</v>
      </c>
      <c r="L907" s="10">
        <f>LN(F912/F908)</f>
        <v>-1.0148363557385581E-2</v>
      </c>
      <c r="M907" s="10">
        <f>[1]SPX_20260609_MULT!L907</f>
        <v>2.2675734318132433E-2</v>
      </c>
    </row>
    <row r="908" spans="1:13" x14ac:dyDescent="0.35">
      <c r="A908" s="4">
        <v>45672</v>
      </c>
      <c r="B908" s="5">
        <v>46.48</v>
      </c>
      <c r="C908" s="5">
        <v>46.83</v>
      </c>
      <c r="D908" s="5">
        <v>46.23</v>
      </c>
      <c r="E908" s="5">
        <v>46.55</v>
      </c>
      <c r="F908" s="5">
        <v>44.3001</v>
      </c>
      <c r="G908" s="7">
        <v>145000</v>
      </c>
      <c r="I908" s="4">
        <f>A913</f>
        <v>45680</v>
      </c>
      <c r="J908" s="10">
        <f>(F913-F909)/F909</f>
        <v>-3.5014563850988903E-2</v>
      </c>
      <c r="K908" s="10">
        <f>[1]SPX_20260609_MULT!J908</f>
        <v>3.0547384200580924E-2</v>
      </c>
      <c r="L908" s="10">
        <f>LN(F913/F909)</f>
        <v>-3.5642269830601231E-2</v>
      </c>
      <c r="M908" s="10">
        <f>[1]SPX_20260609_MULT!L908</f>
        <v>3.0090102048240815E-2</v>
      </c>
    </row>
    <row r="909" spans="1:13" x14ac:dyDescent="0.35">
      <c r="A909" s="4">
        <v>45673</v>
      </c>
      <c r="B909" s="5">
        <v>46.38</v>
      </c>
      <c r="C909" s="5">
        <v>47.99</v>
      </c>
      <c r="D909" s="5">
        <v>46.38</v>
      </c>
      <c r="E909" s="5">
        <v>47.98</v>
      </c>
      <c r="F909" s="5">
        <v>45.661000000000001</v>
      </c>
      <c r="G909" s="7">
        <v>191800</v>
      </c>
      <c r="I909" s="4">
        <f>A914</f>
        <v>45681</v>
      </c>
      <c r="J909" s="10">
        <f>(F914-F910)/F910</f>
        <v>-4.0806414561843016E-2</v>
      </c>
      <c r="K909" s="10">
        <f>[1]SPX_20260609_MULT!J909</f>
        <v>1.7439707522530611E-2</v>
      </c>
      <c r="L909" s="10">
        <f>LN(F914/F910)</f>
        <v>-4.1662362699286554E-2</v>
      </c>
      <c r="M909" s="10">
        <f>[1]SPX_20260609_MULT!L909</f>
        <v>1.7289381072823656E-2</v>
      </c>
    </row>
    <row r="910" spans="1:13" x14ac:dyDescent="0.35">
      <c r="A910" s="4">
        <v>45674</v>
      </c>
      <c r="B910" s="5">
        <v>48.13</v>
      </c>
      <c r="C910" s="5">
        <v>48.45</v>
      </c>
      <c r="D910" s="5">
        <v>47.78</v>
      </c>
      <c r="E910" s="5">
        <v>48.03</v>
      </c>
      <c r="F910" s="5">
        <v>45.708500000000001</v>
      </c>
      <c r="G910" s="7">
        <v>271500</v>
      </c>
      <c r="I910" s="4">
        <f>A915</f>
        <v>45684</v>
      </c>
      <c r="J910" s="10">
        <f>(F915-F910)/F910</f>
        <v>2.1236750276206848E-2</v>
      </c>
      <c r="K910" s="10">
        <f>[1]SPX_20260609_MULT!J910</f>
        <v>2.6047165387159989E-3</v>
      </c>
      <c r="L910" s="10">
        <f>LN(F915/F910)</f>
        <v>2.1014393082166044E-2</v>
      </c>
      <c r="M910" s="10">
        <f>[1]SPX_20260609_MULT!L910</f>
        <v>2.6013301437171829E-3</v>
      </c>
    </row>
    <row r="911" spans="1:13" x14ac:dyDescent="0.35">
      <c r="A911" s="4">
        <v>45678</v>
      </c>
      <c r="B911" s="5">
        <v>48.51</v>
      </c>
      <c r="C911" s="5">
        <v>49.08</v>
      </c>
      <c r="D911" s="5">
        <v>47.97</v>
      </c>
      <c r="E911" s="5">
        <v>48.22</v>
      </c>
      <c r="F911" s="5">
        <v>45.889400000000002</v>
      </c>
      <c r="G911" s="7">
        <v>320100</v>
      </c>
      <c r="I911" s="4">
        <f>A916</f>
        <v>45685</v>
      </c>
      <c r="J911" s="10">
        <f>(F916-F911)/F911</f>
        <v>5.0806940164831053E-2</v>
      </c>
      <c r="K911" s="10">
        <f>[1]SPX_20260609_MULT!J911</f>
        <v>3.0516229129073161E-3</v>
      </c>
      <c r="L911" s="10">
        <f>LN(F916/F911)</f>
        <v>4.955838345611531E-2</v>
      </c>
      <c r="M911" s="10">
        <f>[1]SPX_20260609_MULT!L911</f>
        <v>3.0469761627255343E-3</v>
      </c>
    </row>
    <row r="912" spans="1:13" x14ac:dyDescent="0.35">
      <c r="A912" s="4">
        <v>45679</v>
      </c>
      <c r="B912" s="5">
        <v>47.84</v>
      </c>
      <c r="C912" s="5">
        <v>47.85</v>
      </c>
      <c r="D912" s="5">
        <v>45.76</v>
      </c>
      <c r="E912" s="5">
        <v>46.08</v>
      </c>
      <c r="F912" s="5">
        <v>43.852800000000002</v>
      </c>
      <c r="G912" s="7">
        <v>279600</v>
      </c>
      <c r="I912" s="4">
        <f>A917</f>
        <v>45686</v>
      </c>
      <c r="J912" s="10">
        <f>(F917-F912)/F912</f>
        <v>7.7691732340922276E-2</v>
      </c>
      <c r="K912" s="10">
        <f>[1]SPX_20260609_MULT!J912</f>
        <v>-7.7320306236389399E-3</v>
      </c>
      <c r="L912" s="10">
        <f>LN(F917/F912)</f>
        <v>7.4821469013716752E-2</v>
      </c>
      <c r="M912" s="10">
        <f>[1]SPX_20260609_MULT!L912</f>
        <v>-7.7620777561980747E-3</v>
      </c>
    </row>
    <row r="913" spans="1:13" x14ac:dyDescent="0.35">
      <c r="A913" s="4">
        <v>45680</v>
      </c>
      <c r="B913" s="5">
        <v>46.06</v>
      </c>
      <c r="C913" s="5">
        <v>46.36</v>
      </c>
      <c r="D913" s="5">
        <v>45.43</v>
      </c>
      <c r="E913" s="5">
        <v>46.3</v>
      </c>
      <c r="F913" s="5">
        <v>44.062199999999997</v>
      </c>
      <c r="G913" s="7">
        <v>218900</v>
      </c>
      <c r="I913" s="4">
        <f>A918</f>
        <v>45687</v>
      </c>
      <c r="J913" s="10">
        <f>(F918-F913)/F913</f>
        <v>7.1705452746344975E-2</v>
      </c>
      <c r="K913" s="10">
        <f>[1]SPX_20260609_MULT!J913</f>
        <v>-7.7696279117657422E-3</v>
      </c>
      <c r="L913" s="10">
        <f>LN(F918/F913)</f>
        <v>6.9251260664847741E-2</v>
      </c>
      <c r="M913" s="10">
        <f>[1]SPX_20260609_MULT!L913</f>
        <v>-7.7999687308043337E-3</v>
      </c>
    </row>
    <row r="914" spans="1:13" x14ac:dyDescent="0.35">
      <c r="A914" s="4">
        <v>45681</v>
      </c>
      <c r="B914" s="5">
        <v>46.12</v>
      </c>
      <c r="C914" s="5">
        <v>46.46</v>
      </c>
      <c r="D914" s="5">
        <v>45.87</v>
      </c>
      <c r="E914" s="5">
        <v>46.07</v>
      </c>
      <c r="F914" s="5">
        <v>43.843299999999999</v>
      </c>
      <c r="G914" s="7">
        <v>161900</v>
      </c>
      <c r="I914" s="4">
        <f>A919</f>
        <v>45688</v>
      </c>
      <c r="J914" s="10">
        <f>(F919-F914)/F914</f>
        <v>9.0296578952770434E-2</v>
      </c>
      <c r="K914" s="10">
        <f>[1]SPX_20260609_MULT!J914</f>
        <v>-9.9505015390149582E-3</v>
      </c>
      <c r="L914" s="10">
        <f>LN(F919/F914)</f>
        <v>8.6449750013426738E-2</v>
      </c>
      <c r="M914" s="10">
        <f>[1]SPX_20260609_MULT!L914</f>
        <v>-1.000033865794266E-2</v>
      </c>
    </row>
    <row r="915" spans="1:13" x14ac:dyDescent="0.35">
      <c r="A915" s="4">
        <v>45684</v>
      </c>
      <c r="B915" s="5">
        <v>46.59</v>
      </c>
      <c r="C915" s="5">
        <v>49.12</v>
      </c>
      <c r="D915" s="5">
        <v>46.46</v>
      </c>
      <c r="E915" s="5">
        <v>49.05</v>
      </c>
      <c r="F915" s="5">
        <v>46.679200000000002</v>
      </c>
      <c r="G915" s="7">
        <v>334500</v>
      </c>
      <c r="I915" s="4">
        <f>A920</f>
        <v>45691</v>
      </c>
      <c r="J915" s="10">
        <f>(F920-F915)/F915</f>
        <v>6.2181871154604183E-2</v>
      </c>
      <c r="K915" s="10">
        <f>[1]SPX_20260609_MULT!J915</f>
        <v>-2.9456380256953504E-3</v>
      </c>
      <c r="L915" s="10">
        <f>LN(F920/F915)</f>
        <v>6.032516159879743E-2</v>
      </c>
      <c r="M915" s="10">
        <f>[1]SPX_20260609_MULT!L915</f>
        <v>-2.9499849558050325E-3</v>
      </c>
    </row>
    <row r="916" spans="1:13" x14ac:dyDescent="0.35">
      <c r="A916" s="4">
        <v>45685</v>
      </c>
      <c r="B916" s="5">
        <v>49.67</v>
      </c>
      <c r="C916" s="5">
        <v>53.05</v>
      </c>
      <c r="D916" s="5">
        <v>49.41</v>
      </c>
      <c r="E916" s="5">
        <v>50.67</v>
      </c>
      <c r="F916" s="5">
        <v>48.2209</v>
      </c>
      <c r="G916" s="7">
        <v>628400</v>
      </c>
      <c r="I916" s="4">
        <f>A921</f>
        <v>45692</v>
      </c>
      <c r="J916" s="10">
        <f>(F921-F916)/F916</f>
        <v>2.0920389291780136E-2</v>
      </c>
      <c r="K916" s="10">
        <f>[1]SPX_20260609_MULT!J916</f>
        <v>-4.9145968022613106E-3</v>
      </c>
      <c r="L916" s="10">
        <f>LN(F921/F916)</f>
        <v>2.0704562872896026E-2</v>
      </c>
      <c r="M916" s="10">
        <f>[1]SPX_20260609_MULT!L916</f>
        <v>-4.9267131473941664E-3</v>
      </c>
    </row>
    <row r="917" spans="1:13" x14ac:dyDescent="0.35">
      <c r="A917" s="4">
        <v>45686</v>
      </c>
      <c r="B917" s="5">
        <v>51.09</v>
      </c>
      <c r="C917" s="5">
        <v>51.09</v>
      </c>
      <c r="D917" s="5">
        <v>49.08</v>
      </c>
      <c r="E917" s="5">
        <v>49.66</v>
      </c>
      <c r="F917" s="5">
        <v>47.259799999999998</v>
      </c>
      <c r="G917" s="7">
        <v>523700</v>
      </c>
      <c r="I917" s="4">
        <f>A922</f>
        <v>45693</v>
      </c>
      <c r="J917" s="10">
        <f>(F922-F917)/F917</f>
        <v>4.7522418630633202E-2</v>
      </c>
      <c r="K917" s="10">
        <f>[1]SPX_20260609_MULT!J917</f>
        <v>3.6709325457554946E-3</v>
      </c>
      <c r="L917" s="10">
        <f>LN(F922/F917)</f>
        <v>4.6427774619152776E-2</v>
      </c>
      <c r="M917" s="10">
        <f>[1]SPX_20260609_MULT!L917</f>
        <v>3.6642111171297023E-3</v>
      </c>
    </row>
    <row r="918" spans="1:13" x14ac:dyDescent="0.35">
      <c r="A918" s="4">
        <v>45687</v>
      </c>
      <c r="B918" s="5">
        <v>50</v>
      </c>
      <c r="C918" s="5">
        <v>50.38</v>
      </c>
      <c r="D918" s="5">
        <v>49.49</v>
      </c>
      <c r="E918" s="5">
        <v>49.62</v>
      </c>
      <c r="F918" s="5">
        <v>47.221699999999998</v>
      </c>
      <c r="G918" s="7">
        <v>310200</v>
      </c>
      <c r="I918" s="4">
        <f>A923</f>
        <v>45694</v>
      </c>
      <c r="J918" s="10">
        <f>(F923-F918)/F918</f>
        <v>4.3732013036379483E-2</v>
      </c>
      <c r="K918" s="10">
        <f>[1]SPX_20260609_MULT!J918</f>
        <v>2.0424234874402616E-3</v>
      </c>
      <c r="L918" s="10">
        <f>LN(F923/F918)</f>
        <v>4.280276401540032E-2</v>
      </c>
      <c r="M918" s="10">
        <f>[1]SPX_20260609_MULT!L918</f>
        <v>2.0403405762316295E-3</v>
      </c>
    </row>
    <row r="919" spans="1:13" x14ac:dyDescent="0.35">
      <c r="A919" s="4">
        <v>45688</v>
      </c>
      <c r="B919" s="5">
        <v>49.5</v>
      </c>
      <c r="C919" s="5">
        <v>50.85</v>
      </c>
      <c r="D919" s="5">
        <v>49.11</v>
      </c>
      <c r="E919" s="5">
        <v>50.23</v>
      </c>
      <c r="F919" s="5">
        <v>47.802199999999999</v>
      </c>
      <c r="G919" s="7">
        <v>798600</v>
      </c>
      <c r="I919" s="4">
        <f>A924</f>
        <v>45695</v>
      </c>
      <c r="J919" s="10">
        <f>(F924-F919)/F919</f>
        <v>1.1746321299019759E-2</v>
      </c>
      <c r="K919" s="10">
        <f>[1]SPX_20260609_MULT!J919</f>
        <v>-2.4070074118333236E-3</v>
      </c>
      <c r="L919" s="10">
        <f>LN(F924/F919)</f>
        <v>1.1677868788991857E-2</v>
      </c>
      <c r="M919" s="10">
        <f>[1]SPX_20260609_MULT!L919</f>
        <v>-2.4099089110621598E-3</v>
      </c>
    </row>
    <row r="920" spans="1:13" x14ac:dyDescent="0.35">
      <c r="A920" s="4">
        <v>45691</v>
      </c>
      <c r="B920" s="5">
        <v>51</v>
      </c>
      <c r="C920" s="5">
        <v>52.65</v>
      </c>
      <c r="D920" s="5">
        <v>50.58</v>
      </c>
      <c r="E920" s="5">
        <v>52.1</v>
      </c>
      <c r="F920" s="5">
        <v>49.581800000000001</v>
      </c>
      <c r="G920" s="7">
        <v>468700</v>
      </c>
      <c r="I920" s="4">
        <f>A925</f>
        <v>45698</v>
      </c>
      <c r="J920" s="10">
        <f>(F925-F920)/F920</f>
        <v>-1.8567296871029294E-2</v>
      </c>
      <c r="K920" s="10">
        <f>[1]SPX_20260609_MULT!J920</f>
        <v>1.1989200626206753E-2</v>
      </c>
      <c r="L920" s="10">
        <f>LN(F925/F920)</f>
        <v>-1.8741832945958384E-2</v>
      </c>
      <c r="M920" s="10">
        <f>[1]SPX_20260609_MULT!L920</f>
        <v>1.19178994903574E-2</v>
      </c>
    </row>
    <row r="921" spans="1:13" x14ac:dyDescent="0.35">
      <c r="A921" s="4">
        <v>45692</v>
      </c>
      <c r="B921" s="5">
        <v>51.6</v>
      </c>
      <c r="C921" s="5">
        <v>51.97</v>
      </c>
      <c r="D921" s="5">
        <v>50.77</v>
      </c>
      <c r="E921" s="5">
        <v>51.73</v>
      </c>
      <c r="F921" s="5">
        <v>49.229700000000001</v>
      </c>
      <c r="G921" s="7">
        <v>355500</v>
      </c>
      <c r="I921" s="4">
        <f>A926</f>
        <v>45699</v>
      </c>
      <c r="J921" s="10">
        <f>(F926-F921)/F921</f>
        <v>1.5935502349191673E-2</v>
      </c>
      <c r="K921" s="10">
        <f>[1]SPX_20260609_MULT!J921</f>
        <v>5.0713330684169612E-3</v>
      </c>
      <c r="L921" s="10">
        <f>LN(F926/F921)</f>
        <v>1.5809865201454491E-2</v>
      </c>
      <c r="M921" s="10">
        <f>[1]SPX_20260609_MULT!L921</f>
        <v>5.0585171697366668E-3</v>
      </c>
    </row>
    <row r="922" spans="1:13" x14ac:dyDescent="0.35">
      <c r="A922" s="4">
        <v>45693</v>
      </c>
      <c r="B922" s="5">
        <v>51.82</v>
      </c>
      <c r="C922" s="5">
        <v>52.43</v>
      </c>
      <c r="D922" s="5">
        <v>51.54</v>
      </c>
      <c r="E922" s="5">
        <v>52.02</v>
      </c>
      <c r="F922" s="5">
        <v>49.505699999999997</v>
      </c>
      <c r="G922" s="7">
        <v>293000</v>
      </c>
      <c r="I922" s="4">
        <f>A927</f>
        <v>45700</v>
      </c>
      <c r="J922" s="10">
        <f>(F927-F922)/F922</f>
        <v>9.8837103606251413E-3</v>
      </c>
      <c r="K922" s="10">
        <f>[1]SPX_20260609_MULT!J922</f>
        <v>-1.5688907659515191E-3</v>
      </c>
      <c r="L922" s="10">
        <f>LN(F927/F922)</f>
        <v>9.835185967443304E-3</v>
      </c>
      <c r="M922" s="10">
        <f>[1]SPX_20260609_MULT!L922</f>
        <v>-1.5701227638179754E-3</v>
      </c>
    </row>
    <row r="923" spans="1:13" x14ac:dyDescent="0.35">
      <c r="A923" s="4">
        <v>45694</v>
      </c>
      <c r="B923" s="5">
        <v>52</v>
      </c>
      <c r="C923" s="5">
        <v>52.13</v>
      </c>
      <c r="D923" s="5">
        <v>51.4</v>
      </c>
      <c r="E923" s="5">
        <v>51.79</v>
      </c>
      <c r="F923" s="5">
        <v>49.286799999999999</v>
      </c>
      <c r="G923" s="7">
        <v>194600</v>
      </c>
      <c r="I923" s="4">
        <f>A928</f>
        <v>45701</v>
      </c>
      <c r="J923" s="10">
        <f>(F928-F923)/F923</f>
        <v>2.5467265068943451E-2</v>
      </c>
      <c r="K923" s="10">
        <f>[1]SPX_20260609_MULT!J923</f>
        <v>5.1778809211657272E-3</v>
      </c>
      <c r="L923" s="10">
        <f>LN(F928/F923)</f>
        <v>2.5148377073903563E-2</v>
      </c>
      <c r="M923" s="10">
        <f>[1]SPX_20260609_MULT!L923</f>
        <v>5.164521790563952E-3</v>
      </c>
    </row>
    <row r="924" spans="1:13" x14ac:dyDescent="0.35">
      <c r="A924" s="4">
        <v>45695</v>
      </c>
      <c r="B924" s="5">
        <v>51.58</v>
      </c>
      <c r="C924" s="5">
        <v>51.58</v>
      </c>
      <c r="D924" s="5">
        <v>50.64</v>
      </c>
      <c r="E924" s="5">
        <v>50.82</v>
      </c>
      <c r="F924" s="5">
        <v>48.363700000000001</v>
      </c>
      <c r="G924" s="7">
        <v>187600</v>
      </c>
      <c r="I924" s="4">
        <f>A929</f>
        <v>45702</v>
      </c>
      <c r="J924" s="10">
        <f>(F929-F924)/F924</f>
        <v>3.8888670635207824E-2</v>
      </c>
      <c r="K924" s="10">
        <f>[1]SPX_20260609_MULT!J924</f>
        <v>1.4709565906695254E-2</v>
      </c>
      <c r="L924" s="10">
        <f>LN(F929/F924)</f>
        <v>3.8151555880597023E-2</v>
      </c>
      <c r="M924" s="10">
        <f>[1]SPX_20260609_MULT!L924</f>
        <v>1.4602429583480589E-2</v>
      </c>
    </row>
    <row r="925" spans="1:13" x14ac:dyDescent="0.35">
      <c r="A925" s="4">
        <v>45698</v>
      </c>
      <c r="B925" s="5">
        <v>50.83</v>
      </c>
      <c r="C925" s="5">
        <v>51.19</v>
      </c>
      <c r="D925" s="5">
        <v>50.26</v>
      </c>
      <c r="E925" s="5">
        <v>50.71</v>
      </c>
      <c r="F925" s="5">
        <v>48.661200000000001</v>
      </c>
      <c r="G925" s="7">
        <v>211600</v>
      </c>
      <c r="I925" s="4">
        <f>A930</f>
        <v>45706</v>
      </c>
      <c r="J925" s="10">
        <f>(F930-F926)/F926</f>
        <v>3.3384518796661725E-2</v>
      </c>
      <c r="K925" s="10">
        <f>[1]SPX_20260609_MULT!J925</f>
        <v>1.0065106698525192E-2</v>
      </c>
      <c r="L925" s="10">
        <f>LN(F930/F926)</f>
        <v>3.2839355915557027E-2</v>
      </c>
      <c r="M925" s="10">
        <f>[1]SPX_20260609_MULT!L925</f>
        <v>1.0014790853325272E-2</v>
      </c>
    </row>
    <row r="926" spans="1:13" x14ac:dyDescent="0.35">
      <c r="A926" s="4">
        <v>45699</v>
      </c>
      <c r="B926" s="5">
        <v>50.5</v>
      </c>
      <c r="C926" s="5">
        <v>52.12</v>
      </c>
      <c r="D926" s="5">
        <v>50.35</v>
      </c>
      <c r="E926" s="5">
        <v>52.12</v>
      </c>
      <c r="F926" s="5">
        <v>50.014200000000002</v>
      </c>
      <c r="G926" s="7">
        <v>296000</v>
      </c>
      <c r="I926" s="4">
        <f>A931</f>
        <v>45707</v>
      </c>
      <c r="J926" s="10">
        <f>(F931-F927)/F927</f>
        <v>1.2859285928592949E-2</v>
      </c>
      <c r="K926" s="10">
        <f>[1]SPX_20260609_MULT!J926</f>
        <v>1.5231353915126779E-2</v>
      </c>
      <c r="L926" s="10">
        <f>LN(F931/F927)</f>
        <v>1.2777307353924558E-2</v>
      </c>
      <c r="M926" s="10">
        <f>[1]SPX_20260609_MULT!L926</f>
        <v>1.5116521412290439E-2</v>
      </c>
    </row>
    <row r="927" spans="1:13" x14ac:dyDescent="0.35">
      <c r="A927" s="4">
        <v>45700</v>
      </c>
      <c r="B927" s="5">
        <v>51.44</v>
      </c>
      <c r="C927" s="5">
        <v>52.42</v>
      </c>
      <c r="D927" s="5">
        <v>51.18</v>
      </c>
      <c r="E927" s="5">
        <v>52.1</v>
      </c>
      <c r="F927" s="5">
        <v>49.994999999999997</v>
      </c>
      <c r="G927" s="7">
        <v>208400</v>
      </c>
      <c r="I927" s="4">
        <f>A932</f>
        <v>45708</v>
      </c>
      <c r="J927" s="10">
        <f>(F932-F928)/F928</f>
        <v>-4.3666653476316878E-3</v>
      </c>
      <c r="K927" s="10">
        <f>[1]SPX_20260609_MULT!J927</f>
        <v>4.0068226204061032E-4</v>
      </c>
      <c r="L927" s="10">
        <f>LN(F932/F928)</f>
        <v>-4.3762270761590798E-3</v>
      </c>
      <c r="M927" s="10">
        <f>[1]SPX_20260609_MULT!L927</f>
        <v>4.0060201033927984E-4</v>
      </c>
    </row>
    <row r="928" spans="1:13" x14ac:dyDescent="0.35">
      <c r="A928" s="4">
        <v>45701</v>
      </c>
      <c r="B928" s="5">
        <v>52.01</v>
      </c>
      <c r="C928" s="5">
        <v>52.76</v>
      </c>
      <c r="D928" s="5">
        <v>51.74</v>
      </c>
      <c r="E928" s="5">
        <v>52.67</v>
      </c>
      <c r="F928" s="5">
        <v>50.542000000000002</v>
      </c>
      <c r="G928" s="7">
        <v>144300</v>
      </c>
      <c r="I928" s="4">
        <f>A933</f>
        <v>45709</v>
      </c>
      <c r="J928" s="10">
        <f>(F933-F929)/F929</f>
        <v>7.4475813273093524E-3</v>
      </c>
      <c r="K928" s="10">
        <f>[1]SPX_20260609_MULT!J928</f>
        <v>-1.6599532867884612E-2</v>
      </c>
      <c r="L928" s="10">
        <f>LN(F933/F929)</f>
        <v>7.4199850259274907E-3</v>
      </c>
      <c r="M928" s="10">
        <f>[1]SPX_20260609_MULT!L928</f>
        <v>-1.6738848987006585E-2</v>
      </c>
    </row>
    <row r="929" spans="1:13" x14ac:dyDescent="0.35">
      <c r="A929" s="4">
        <v>45702</v>
      </c>
      <c r="B929" s="5">
        <v>53.08</v>
      </c>
      <c r="C929" s="5">
        <v>53.25</v>
      </c>
      <c r="D929" s="5">
        <v>51.7</v>
      </c>
      <c r="E929" s="5">
        <v>52.36</v>
      </c>
      <c r="F929" s="5">
        <v>50.244500000000002</v>
      </c>
      <c r="G929" s="7">
        <v>280900</v>
      </c>
      <c r="I929" s="4">
        <f>A934</f>
        <v>45712</v>
      </c>
      <c r="J929" s="10">
        <f>(F934-F929)/F929</f>
        <v>2.8639950641362742E-3</v>
      </c>
      <c r="K929" s="10">
        <f>[1]SPX_20260609_MULT!J929</f>
        <v>-2.1486157322457063E-2</v>
      </c>
      <c r="L929" s="10">
        <f>LN(F934/F929)</f>
        <v>2.8599016440999173E-3</v>
      </c>
      <c r="M929" s="10">
        <f>[1]SPX_20260609_MULT!L929</f>
        <v>-2.1720345411587304E-2</v>
      </c>
    </row>
    <row r="930" spans="1:13" x14ac:dyDescent="0.35">
      <c r="A930" s="4">
        <v>45706</v>
      </c>
      <c r="B930" s="5">
        <v>52.36</v>
      </c>
      <c r="C930" s="5">
        <v>54.22</v>
      </c>
      <c r="D930" s="5">
        <v>52.01</v>
      </c>
      <c r="E930" s="5">
        <v>53.86</v>
      </c>
      <c r="F930" s="5">
        <v>51.683900000000001</v>
      </c>
      <c r="G930" s="7">
        <v>341700</v>
      </c>
      <c r="I930" s="4">
        <f>A935</f>
        <v>45713</v>
      </c>
      <c r="J930" s="10">
        <f>(F935-F930)/F930</f>
        <v>7.2401656995699209E-3</v>
      </c>
      <c r="K930" s="10">
        <f>[1]SPX_20260609_MULT!J930</f>
        <v>-2.844078993273946E-2</v>
      </c>
      <c r="L930" s="10">
        <f>LN(F935/F930)</f>
        <v>7.2140815267095143E-3</v>
      </c>
      <c r="M930" s="10">
        <f>[1]SPX_20260609_MULT!L930</f>
        <v>-2.8853064963413111E-2</v>
      </c>
    </row>
    <row r="931" spans="1:13" x14ac:dyDescent="0.35">
      <c r="A931" s="4">
        <v>45707</v>
      </c>
      <c r="B931" s="5">
        <v>53.38</v>
      </c>
      <c r="C931" s="5">
        <v>53.85</v>
      </c>
      <c r="D931" s="5">
        <v>52.77</v>
      </c>
      <c r="E931" s="5">
        <v>52.77</v>
      </c>
      <c r="F931" s="5">
        <v>50.637900000000002</v>
      </c>
      <c r="G931" s="7">
        <v>257700</v>
      </c>
      <c r="I931" s="4">
        <f>A936</f>
        <v>45714</v>
      </c>
      <c r="J931" s="10">
        <f>(F936-F931)/F931</f>
        <v>9.8542791071508738E-3</v>
      </c>
      <c r="K931" s="10">
        <f>[1]SPX_20260609_MULT!J931</f>
        <v>-3.0612827333525935E-2</v>
      </c>
      <c r="L931" s="10">
        <f>LN(F936/F931)</f>
        <v>9.8060423323483997E-3</v>
      </c>
      <c r="M931" s="10">
        <f>[1]SPX_20260609_MULT!L931</f>
        <v>-3.1091187898480387E-2</v>
      </c>
    </row>
    <row r="932" spans="1:13" x14ac:dyDescent="0.35">
      <c r="A932" s="4">
        <v>45708</v>
      </c>
      <c r="B932" s="5">
        <v>52.3</v>
      </c>
      <c r="C932" s="5">
        <v>53.19</v>
      </c>
      <c r="D932" s="5">
        <v>52.03</v>
      </c>
      <c r="E932" s="5">
        <v>52.44</v>
      </c>
      <c r="F932" s="5">
        <v>50.321300000000001</v>
      </c>
      <c r="G932" s="7">
        <v>322100</v>
      </c>
      <c r="I932" s="4">
        <f>A937</f>
        <v>45715</v>
      </c>
      <c r="J932" s="10">
        <f>(F937-F932)/F932</f>
        <v>-2.6708372001518128E-3</v>
      </c>
      <c r="K932" s="10">
        <f>[1]SPX_20260609_MULT!J932</f>
        <v>-4.1838882422942661E-2</v>
      </c>
      <c r="L932" s="10">
        <f>LN(F937/F932)</f>
        <v>-2.6744102492663548E-3</v>
      </c>
      <c r="M932" s="10">
        <f>[1]SPX_20260609_MULT!L932</f>
        <v>-4.2739333965239393E-2</v>
      </c>
    </row>
    <row r="933" spans="1:13" x14ac:dyDescent="0.35">
      <c r="A933" s="4">
        <v>45709</v>
      </c>
      <c r="B933" s="5">
        <v>52.8</v>
      </c>
      <c r="C933" s="5">
        <v>52.87</v>
      </c>
      <c r="D933" s="5">
        <v>52.13</v>
      </c>
      <c r="E933" s="5">
        <v>52.75</v>
      </c>
      <c r="F933" s="5">
        <v>50.618699999999997</v>
      </c>
      <c r="G933" s="7">
        <v>268800</v>
      </c>
      <c r="I933" s="4">
        <f>A938</f>
        <v>45716</v>
      </c>
      <c r="J933" s="10">
        <f>(F938-F933)/F933</f>
        <v>-1.5152502928758608E-3</v>
      </c>
      <c r="K933" s="10">
        <f>[1]SPX_20260609_MULT!J933</f>
        <v>-9.7503132270599889E-3</v>
      </c>
      <c r="L933" s="10">
        <f>LN(F938/F933)</f>
        <v>-1.5163994455836269E-3</v>
      </c>
      <c r="M933" s="10">
        <f>[1]SPX_20260609_MULT!L933</f>
        <v>-9.7981587912542023E-3</v>
      </c>
    </row>
    <row r="934" spans="1:13" x14ac:dyDescent="0.35">
      <c r="A934" s="4">
        <v>45712</v>
      </c>
      <c r="B934" s="5">
        <v>53.04</v>
      </c>
      <c r="C934" s="5">
        <v>53.71</v>
      </c>
      <c r="D934" s="5">
        <v>52.28</v>
      </c>
      <c r="E934" s="5">
        <v>52.51</v>
      </c>
      <c r="F934" s="5">
        <v>50.388399999999997</v>
      </c>
      <c r="G934" s="7">
        <v>218600</v>
      </c>
      <c r="I934" s="4">
        <f>A939</f>
        <v>45719</v>
      </c>
      <c r="J934" s="10">
        <f>(F939-F934)/F934</f>
        <v>3.5041795333846729E-2</v>
      </c>
      <c r="K934" s="10">
        <f>[1]SPX_20260609_MULT!J934</f>
        <v>-2.2317269042744371E-2</v>
      </c>
      <c r="L934" s="10">
        <f>LN(F939/F934)</f>
        <v>3.444180786707203E-2</v>
      </c>
      <c r="M934" s="10">
        <f>[1]SPX_20260609_MULT!L934</f>
        <v>-2.2570067552496818E-2</v>
      </c>
    </row>
    <row r="935" spans="1:13" x14ac:dyDescent="0.35">
      <c r="A935" s="4">
        <v>45713</v>
      </c>
      <c r="B935" s="5">
        <v>52.5</v>
      </c>
      <c r="C935" s="5">
        <v>54.51</v>
      </c>
      <c r="D935" s="5">
        <v>52.27</v>
      </c>
      <c r="E935" s="5">
        <v>54.25</v>
      </c>
      <c r="F935" s="5">
        <v>52.058100000000003</v>
      </c>
      <c r="G935" s="7">
        <v>267400</v>
      </c>
      <c r="I935" s="4">
        <f>A940</f>
        <v>45720</v>
      </c>
      <c r="J935" s="10">
        <f>(F940-F935)/F935</f>
        <v>4.0570055380430336E-3</v>
      </c>
      <c r="K935" s="10">
        <f>[1]SPX_20260609_MULT!J935</f>
        <v>-2.9738482851265631E-2</v>
      </c>
      <c r="L935" s="10">
        <f>LN(F940/F935)</f>
        <v>4.0487980820494585E-3</v>
      </c>
      <c r="M935" s="10">
        <f>[1]SPX_20260609_MULT!L935</f>
        <v>-3.0189638513715113E-2</v>
      </c>
    </row>
    <row r="936" spans="1:13" x14ac:dyDescent="0.35">
      <c r="A936" s="4">
        <v>45714</v>
      </c>
      <c r="B936" s="5">
        <v>53.86</v>
      </c>
      <c r="C936" s="5">
        <v>54.15</v>
      </c>
      <c r="D936" s="5">
        <v>52.94</v>
      </c>
      <c r="E936" s="5">
        <v>53.29</v>
      </c>
      <c r="F936" s="5">
        <v>51.136899999999997</v>
      </c>
      <c r="G936" s="7">
        <v>370700</v>
      </c>
      <c r="I936" s="4">
        <f>A941</f>
        <v>45721</v>
      </c>
      <c r="J936" s="10">
        <f>(F941-F936)/F936</f>
        <v>1.6702224812219797E-2</v>
      </c>
      <c r="K936" s="10">
        <f>[1]SPX_20260609_MULT!J936</f>
        <v>-1.9044502254099115E-2</v>
      </c>
      <c r="L936" s="10">
        <f>LN(F941/F936)</f>
        <v>1.6564276564725793E-2</v>
      </c>
      <c r="M936" s="10">
        <f>[1]SPX_20260609_MULT!L936</f>
        <v>-1.9228184619152832E-2</v>
      </c>
    </row>
    <row r="937" spans="1:13" x14ac:dyDescent="0.35">
      <c r="A937" s="4">
        <v>45715</v>
      </c>
      <c r="B937" s="5">
        <v>53.29</v>
      </c>
      <c r="C937" s="5">
        <v>54.7</v>
      </c>
      <c r="D937" s="5">
        <v>51.26</v>
      </c>
      <c r="E937" s="5">
        <v>52.3</v>
      </c>
      <c r="F937" s="5">
        <v>50.186900000000001</v>
      </c>
      <c r="G937" s="7">
        <v>346500</v>
      </c>
      <c r="I937" s="4">
        <f>A942</f>
        <v>45722</v>
      </c>
      <c r="J937" s="10">
        <f>(F942-F937)/F937</f>
        <v>4.0536474657729367E-2</v>
      </c>
      <c r="K937" s="10">
        <f>[1]SPX_20260609_MULT!J937</f>
        <v>-2.0992635795277874E-2</v>
      </c>
      <c r="L937" s="10">
        <f>LN(F942/F937)</f>
        <v>3.9736421170087452E-2</v>
      </c>
      <c r="M937" s="10">
        <f>[1]SPX_20260609_MULT!L937</f>
        <v>-2.1216114309619664E-2</v>
      </c>
    </row>
    <row r="938" spans="1:13" x14ac:dyDescent="0.35">
      <c r="A938" s="4">
        <v>45716</v>
      </c>
      <c r="B938" s="5">
        <v>52.49</v>
      </c>
      <c r="C938" s="5">
        <v>53.5</v>
      </c>
      <c r="D938" s="5">
        <v>52.18</v>
      </c>
      <c r="E938" s="5">
        <v>52.67</v>
      </c>
      <c r="F938" s="5">
        <v>50.542000000000002</v>
      </c>
      <c r="G938" s="7">
        <v>267600</v>
      </c>
      <c r="I938" s="4">
        <f>A943</f>
        <v>45723</v>
      </c>
      <c r="J938" s="10">
        <f>(F943-F938)/F938</f>
        <v>5.3159748328123105E-2</v>
      </c>
      <c r="K938" s="10">
        <f>[1]SPX_20260609_MULT!J938</f>
        <v>-3.0951347720211568E-2</v>
      </c>
      <c r="L938" s="10">
        <f>LN(F943/F938)</f>
        <v>5.1794929459353919E-2</v>
      </c>
      <c r="M938" s="10">
        <f>[1]SPX_20260609_MULT!L938</f>
        <v>-3.1440459600716328E-2</v>
      </c>
    </row>
    <row r="939" spans="1:13" x14ac:dyDescent="0.35">
      <c r="A939" s="4">
        <v>45719</v>
      </c>
      <c r="B939" s="5">
        <v>52.8</v>
      </c>
      <c r="C939" s="5">
        <v>54.47</v>
      </c>
      <c r="D939" s="5">
        <v>52.47</v>
      </c>
      <c r="E939" s="5">
        <v>54.35</v>
      </c>
      <c r="F939" s="5">
        <v>52.1541</v>
      </c>
      <c r="G939" s="7">
        <v>289100</v>
      </c>
      <c r="I939" s="4">
        <f>A944</f>
        <v>45726</v>
      </c>
      <c r="J939" s="10">
        <f>(F944-F939)/F939</f>
        <v>2.6678631210202024E-2</v>
      </c>
      <c r="K939" s="10">
        <f>[1]SPX_20260609_MULT!J939</f>
        <v>-4.0200230431534152E-2</v>
      </c>
      <c r="L939" s="10">
        <f>LN(F944/F939)</f>
        <v>2.632896202563955E-2</v>
      </c>
      <c r="M939" s="10">
        <f>[1]SPX_20260609_MULT!L939</f>
        <v>-4.1030589640886114E-2</v>
      </c>
    </row>
    <row r="940" spans="1:13" x14ac:dyDescent="0.35">
      <c r="A940" s="4">
        <v>45720</v>
      </c>
      <c r="B940" s="5">
        <v>54.05</v>
      </c>
      <c r="C940" s="5">
        <v>55.05</v>
      </c>
      <c r="D940" s="5">
        <v>53.7</v>
      </c>
      <c r="E940" s="5">
        <v>54.47</v>
      </c>
      <c r="F940" s="5">
        <v>52.269300000000001</v>
      </c>
      <c r="G940" s="7">
        <v>234800</v>
      </c>
      <c r="I940" s="4">
        <f>A945</f>
        <v>45727</v>
      </c>
      <c r="J940" s="10">
        <f>(F945-F940)/F940</f>
        <v>7.5264065139575191E-3</v>
      </c>
      <c r="K940" s="10">
        <f>[1]SPX_20260609_MULT!J940</f>
        <v>-3.5665412557053966E-2</v>
      </c>
      <c r="L940" s="10">
        <f>LN(F945/F940)</f>
        <v>7.498224434638474E-3</v>
      </c>
      <c r="M940" s="10">
        <f>[1]SPX_20260609_MULT!L940</f>
        <v>-3.6316962181062278E-2</v>
      </c>
    </row>
    <row r="941" spans="1:13" x14ac:dyDescent="0.35">
      <c r="A941" s="4">
        <v>45721</v>
      </c>
      <c r="B941" s="5">
        <v>53.9</v>
      </c>
      <c r="C941" s="5">
        <v>55.13</v>
      </c>
      <c r="D941" s="5">
        <v>53.9</v>
      </c>
      <c r="E941" s="5">
        <v>54.18</v>
      </c>
      <c r="F941" s="5">
        <v>51.991</v>
      </c>
      <c r="G941" s="7">
        <v>218600</v>
      </c>
      <c r="I941" s="4">
        <f>A946</f>
        <v>45728</v>
      </c>
      <c r="J941" s="10">
        <f>(F946-F941)/F941</f>
        <v>-2.4917774230155162E-2</v>
      </c>
      <c r="K941" s="10">
        <f>[1]SPX_20260609_MULT!J941</f>
        <v>-4.1647358152875666E-2</v>
      </c>
      <c r="L941" s="10">
        <f>LN(F946/F941)</f>
        <v>-2.5233477417294328E-2</v>
      </c>
      <c r="M941" s="10">
        <f>[1]SPX_20260609_MULT!L941</f>
        <v>-4.2539466607373851E-2</v>
      </c>
    </row>
    <row r="942" spans="1:13" x14ac:dyDescent="0.35">
      <c r="A942" s="4">
        <v>45722</v>
      </c>
      <c r="B942" s="5">
        <v>53.9</v>
      </c>
      <c r="C942" s="5">
        <v>54.42</v>
      </c>
      <c r="D942" s="5">
        <v>52.83</v>
      </c>
      <c r="E942" s="5">
        <v>54.42</v>
      </c>
      <c r="F942" s="5">
        <v>52.221299999999999</v>
      </c>
      <c r="G942" s="7">
        <v>294700</v>
      </c>
      <c r="I942" s="4">
        <f>A947</f>
        <v>45729</v>
      </c>
      <c r="J942" s="10">
        <f>(F947-F942)/F942</f>
        <v>-1.6539228245945649E-2</v>
      </c>
      <c r="K942" s="10">
        <f>[1]SPX_20260609_MULT!J942</f>
        <v>-3.7814628161965104E-2</v>
      </c>
      <c r="L942" s="10">
        <f>LN(F947/F942)</f>
        <v>-1.6677528319574038E-2</v>
      </c>
      <c r="M942" s="10">
        <f>[1]SPX_20260609_MULT!L942</f>
        <v>-3.8548152661245345E-2</v>
      </c>
    </row>
    <row r="943" spans="1:13" x14ac:dyDescent="0.35">
      <c r="A943" s="4">
        <v>45723</v>
      </c>
      <c r="B943" s="5">
        <v>54.38</v>
      </c>
      <c r="C943" s="5">
        <v>55.79</v>
      </c>
      <c r="D943" s="5">
        <v>53.05</v>
      </c>
      <c r="E943" s="5">
        <v>55.47</v>
      </c>
      <c r="F943" s="5">
        <v>53.2288</v>
      </c>
      <c r="G943" s="7">
        <v>293300</v>
      </c>
      <c r="I943" s="4">
        <f>A948</f>
        <v>45730</v>
      </c>
      <c r="J943" s="10">
        <f>(F948-F943)/F943</f>
        <v>-2.4877509919442063E-2</v>
      </c>
      <c r="K943" s="10">
        <f>[1]SPX_20260609_MULT!J943</f>
        <v>-2.274796288697226E-2</v>
      </c>
      <c r="L943" s="10">
        <f>LN(F948/F943)</f>
        <v>-2.5192185023330142E-2</v>
      </c>
      <c r="M943" s="10">
        <f>[1]SPX_20260609_MULT!L943</f>
        <v>-2.3010689775018571E-2</v>
      </c>
    </row>
    <row r="944" spans="1:13" x14ac:dyDescent="0.35">
      <c r="A944" s="4">
        <v>45726</v>
      </c>
      <c r="B944" s="5">
        <v>55.47</v>
      </c>
      <c r="C944" s="5">
        <v>56.5</v>
      </c>
      <c r="D944" s="5">
        <v>55.23</v>
      </c>
      <c r="E944" s="5">
        <v>55.8</v>
      </c>
      <c r="F944" s="5">
        <v>53.545499999999997</v>
      </c>
      <c r="G944" s="7">
        <v>217200</v>
      </c>
      <c r="I944" s="4">
        <f>A949</f>
        <v>45733</v>
      </c>
      <c r="J944" s="10">
        <f>(F949-F944)/F944</f>
        <v>-3.4049546647243932E-2</v>
      </c>
      <c r="K944" s="10">
        <f>[1]SPX_20260609_MULT!J944</f>
        <v>1.0786241294309131E-2</v>
      </c>
      <c r="L944" s="10">
        <f>LN(F949/F944)</f>
        <v>-3.4642736610120232E-2</v>
      </c>
      <c r="M944" s="10">
        <f>[1]SPX_20260609_MULT!L944</f>
        <v>1.0728484739924101E-2</v>
      </c>
    </row>
    <row r="945" spans="1:13" x14ac:dyDescent="0.35">
      <c r="A945" s="4">
        <v>45727</v>
      </c>
      <c r="B945" s="5">
        <v>56</v>
      </c>
      <c r="C945" s="5">
        <v>56</v>
      </c>
      <c r="D945" s="5">
        <v>54.83</v>
      </c>
      <c r="E945" s="5">
        <v>54.88</v>
      </c>
      <c r="F945" s="5">
        <v>52.662700000000001</v>
      </c>
      <c r="G945" s="7">
        <v>305300</v>
      </c>
      <c r="I945" s="4">
        <f>A950</f>
        <v>45734</v>
      </c>
      <c r="J945" s="10">
        <f>(F950-F945)/F945</f>
        <v>-2.5874100644289039E-2</v>
      </c>
      <c r="K945" s="10">
        <f>[1]SPX_20260609_MULT!J945</f>
        <v>7.6435510553008587E-3</v>
      </c>
      <c r="L945" s="10">
        <f>LN(F950/F945)</f>
        <v>-2.6214723574171563E-2</v>
      </c>
      <c r="M945" s="10">
        <f>[1]SPX_20260609_MULT!L945</f>
        <v>7.6144871260657694E-3</v>
      </c>
    </row>
    <row r="946" spans="1:13" x14ac:dyDescent="0.35">
      <c r="A946" s="4">
        <v>45728</v>
      </c>
      <c r="B946" s="5">
        <v>54.69</v>
      </c>
      <c r="C946" s="5">
        <v>54.69</v>
      </c>
      <c r="D946" s="5">
        <v>52.79</v>
      </c>
      <c r="E946" s="5">
        <v>52.83</v>
      </c>
      <c r="F946" s="5">
        <v>50.695500000000003</v>
      </c>
      <c r="G946" s="7">
        <v>230500</v>
      </c>
      <c r="I946" s="4">
        <f>A951</f>
        <v>45735</v>
      </c>
      <c r="J946" s="10">
        <f>(F951-F946)/F946</f>
        <v>-6.623862078488349E-3</v>
      </c>
      <c r="K946" s="10">
        <f>[1]SPX_20260609_MULT!J946</f>
        <v>1.3571375478055344E-2</v>
      </c>
      <c r="L946" s="10">
        <f>LN(F951/F946)</f>
        <v>-6.6458972119308006E-3</v>
      </c>
      <c r="M946" s="10">
        <f>[1]SPX_20260609_MULT!L946</f>
        <v>1.3480109174222975E-2</v>
      </c>
    </row>
    <row r="947" spans="1:13" x14ac:dyDescent="0.35">
      <c r="A947" s="4">
        <v>45729</v>
      </c>
      <c r="B947" s="5">
        <v>53.01</v>
      </c>
      <c r="C947" s="5">
        <v>53.68</v>
      </c>
      <c r="D947" s="5">
        <v>52.4</v>
      </c>
      <c r="E947" s="5">
        <v>53.52</v>
      </c>
      <c r="F947" s="5">
        <v>51.357599999999998</v>
      </c>
      <c r="G947" s="7">
        <v>173500</v>
      </c>
      <c r="I947" s="4">
        <f>A952</f>
        <v>45736</v>
      </c>
      <c r="J947" s="10">
        <f>(F952-F947)/F947</f>
        <v>-2.5783915136221271E-2</v>
      </c>
      <c r="K947" s="10">
        <f>[1]SPX_20260609_MULT!J947</f>
        <v>2.5603475130036506E-2</v>
      </c>
      <c r="L947" s="10">
        <f>LN(F952/F947)</f>
        <v>-2.6122146902455103E-2</v>
      </c>
      <c r="M947" s="10">
        <f>[1]SPX_20260609_MULT!L947</f>
        <v>2.528119556584902E-2</v>
      </c>
    </row>
    <row r="948" spans="1:13" x14ac:dyDescent="0.35">
      <c r="A948" s="4">
        <v>45730</v>
      </c>
      <c r="B948" s="5">
        <v>53.52</v>
      </c>
      <c r="C948" s="5">
        <v>54.33</v>
      </c>
      <c r="D948" s="5">
        <v>52.57</v>
      </c>
      <c r="E948" s="5">
        <v>54.09</v>
      </c>
      <c r="F948" s="5">
        <v>51.904600000000002</v>
      </c>
      <c r="G948" s="7">
        <v>175300</v>
      </c>
      <c r="I948" s="4">
        <f>A953</f>
        <v>45737</v>
      </c>
      <c r="J948" s="10">
        <f>(F953-F948)/F948</f>
        <v>-4.9546668310708489E-2</v>
      </c>
      <c r="K948" s="10">
        <f>[1]SPX_20260609_MULT!J948</f>
        <v>5.0754575341367594E-3</v>
      </c>
      <c r="L948" s="10">
        <f>LN(F953/F948)</f>
        <v>-5.0816216955202526E-2</v>
      </c>
      <c r="M948" s="10">
        <f>[1]SPX_20260609_MULT!L948</f>
        <v>5.0626208160366613E-3</v>
      </c>
    </row>
    <row r="949" spans="1:13" x14ac:dyDescent="0.35">
      <c r="A949" s="4">
        <v>45733</v>
      </c>
      <c r="B949" s="5">
        <v>54.24</v>
      </c>
      <c r="C949" s="5">
        <v>54.96</v>
      </c>
      <c r="D949" s="5">
        <v>53.65</v>
      </c>
      <c r="E949" s="5">
        <v>53.9</v>
      </c>
      <c r="F949" s="5">
        <v>51.722299999999997</v>
      </c>
      <c r="G949" s="7">
        <v>165100</v>
      </c>
      <c r="I949" s="4">
        <f>A954</f>
        <v>45740</v>
      </c>
      <c r="J949" s="10">
        <f>(F954-F949)/F949</f>
        <v>-4.4897462023150467E-2</v>
      </c>
      <c r="K949" s="10">
        <f>[1]SPX_20260609_MULT!J949</f>
        <v>1.6290351282609881E-2</v>
      </c>
      <c r="L949" s="10">
        <f>LN(F954/F949)</f>
        <v>-4.5936574655844227E-2</v>
      </c>
      <c r="M949" s="10">
        <f>[1]SPX_20260609_MULT!L949</f>
        <v>1.6159087150767235E-2</v>
      </c>
    </row>
    <row r="950" spans="1:13" x14ac:dyDescent="0.35">
      <c r="A950" s="4">
        <v>45734</v>
      </c>
      <c r="B950" s="5">
        <v>53.68</v>
      </c>
      <c r="C950" s="5">
        <v>54.58</v>
      </c>
      <c r="D950" s="5">
        <v>53.21</v>
      </c>
      <c r="E950" s="5">
        <v>53.46</v>
      </c>
      <c r="F950" s="5">
        <v>51.3001</v>
      </c>
      <c r="G950" s="7">
        <v>204900</v>
      </c>
      <c r="I950" s="4">
        <f>A955</f>
        <v>45741</v>
      </c>
      <c r="J950" s="10">
        <f>(F955-F950)/F950</f>
        <v>-4.2649039670487957E-2</v>
      </c>
      <c r="K950" s="10">
        <f>[1]SPX_20260609_MULT!J950</f>
        <v>2.885120278516589E-2</v>
      </c>
      <c r="L950" s="10">
        <f>LN(F955/F950)</f>
        <v>-4.3585225051176547E-2</v>
      </c>
      <c r="M950" s="10">
        <f>[1]SPX_20260609_MULT!L950</f>
        <v>2.8442842688466741E-2</v>
      </c>
    </row>
    <row r="951" spans="1:13" x14ac:dyDescent="0.35">
      <c r="A951" s="4">
        <v>45735</v>
      </c>
      <c r="B951" s="5">
        <v>53.24</v>
      </c>
      <c r="C951" s="5">
        <v>53.56</v>
      </c>
      <c r="D951" s="5">
        <v>51.67</v>
      </c>
      <c r="E951" s="5">
        <v>52.48</v>
      </c>
      <c r="F951" s="5">
        <v>50.359699999999997</v>
      </c>
      <c r="G951" s="7">
        <v>238900</v>
      </c>
      <c r="I951" s="4">
        <f>A956</f>
        <v>45742</v>
      </c>
      <c r="J951" s="10">
        <f>(F956-F951)/F951</f>
        <v>-1.028997392756496E-2</v>
      </c>
      <c r="K951" s="10">
        <f>[1]SPX_20260609_MULT!J951</f>
        <v>6.5036676539877714E-3</v>
      </c>
      <c r="L951" s="10">
        <f>LN(F956/F951)</f>
        <v>-1.0343281715086973E-2</v>
      </c>
      <c r="M951" s="10">
        <f>[1]SPX_20260609_MULT!L951</f>
        <v>6.4826100592644213E-3</v>
      </c>
    </row>
    <row r="952" spans="1:13" x14ac:dyDescent="0.35">
      <c r="A952" s="4">
        <v>45736</v>
      </c>
      <c r="B952" s="5">
        <v>52.04</v>
      </c>
      <c r="C952" s="5">
        <v>52.51</v>
      </c>
      <c r="D952" s="5">
        <v>51.91</v>
      </c>
      <c r="E952" s="5">
        <v>52.14</v>
      </c>
      <c r="F952" s="5">
        <v>50.0334</v>
      </c>
      <c r="G952" s="7">
        <v>200800</v>
      </c>
      <c r="I952" s="4">
        <f>A957</f>
        <v>45743</v>
      </c>
      <c r="J952" s="10">
        <f>(F957-F952)/F952</f>
        <v>2.6842069497576256E-3</v>
      </c>
      <c r="K952" s="10">
        <f>[1]SPX_20260609_MULT!J952</f>
        <v>5.3718153562612976E-3</v>
      </c>
      <c r="L952" s="10">
        <f>LN(F957/F952)</f>
        <v>2.6806108998738247E-3</v>
      </c>
      <c r="M952" s="10">
        <f>[1]SPX_20260609_MULT!L952</f>
        <v>5.357438619285922E-3</v>
      </c>
    </row>
    <row r="953" spans="1:13" x14ac:dyDescent="0.35">
      <c r="A953" s="4">
        <v>45737</v>
      </c>
      <c r="B953" s="5">
        <v>51.9</v>
      </c>
      <c r="C953" s="5">
        <v>52.5</v>
      </c>
      <c r="D953" s="5">
        <v>50.89</v>
      </c>
      <c r="E953" s="5">
        <v>51.41</v>
      </c>
      <c r="F953" s="5">
        <v>49.332900000000002</v>
      </c>
      <c r="G953" s="7">
        <v>545500</v>
      </c>
      <c r="I953" s="4">
        <f>A958</f>
        <v>45744</v>
      </c>
      <c r="J953" s="10">
        <f>(F958-F953)/F953</f>
        <v>4.2598347147643746E-2</v>
      </c>
      <c r="K953" s="10">
        <f>[1]SPX_20260609_MULT!J953</f>
        <v>-1.5283507977268629E-2</v>
      </c>
      <c r="L953" s="10">
        <f>LN(F958/F953)</f>
        <v>4.1716008032794551E-2</v>
      </c>
      <c r="M953" s="10">
        <f>[1]SPX_20260609_MULT!L953</f>
        <v>-1.5401504597349408E-2</v>
      </c>
    </row>
    <row r="954" spans="1:13" x14ac:dyDescent="0.35">
      <c r="A954" s="4">
        <v>45740</v>
      </c>
      <c r="B954" s="5">
        <v>51.59</v>
      </c>
      <c r="C954" s="5">
        <v>51.96</v>
      </c>
      <c r="D954" s="5">
        <v>51</v>
      </c>
      <c r="E954" s="5">
        <v>51.48</v>
      </c>
      <c r="F954" s="5">
        <v>49.400100000000002</v>
      </c>
      <c r="G954" s="7">
        <v>176200</v>
      </c>
      <c r="I954" s="4">
        <f>A959</f>
        <v>45747</v>
      </c>
      <c r="J954" s="10">
        <f>(F959-F954)/F954</f>
        <v>6.2354124789221095E-2</v>
      </c>
      <c r="K954" s="10">
        <f>[1]SPX_20260609_MULT!J954</f>
        <v>-2.6999187768824325E-2</v>
      </c>
      <c r="L954" s="10">
        <f>LN(F959/F954)</f>
        <v>6.0487318074680385E-2</v>
      </c>
      <c r="M954" s="10">
        <f>[1]SPX_20260609_MULT!L954</f>
        <v>-2.7370362026515736E-2</v>
      </c>
    </row>
    <row r="955" spans="1:13" x14ac:dyDescent="0.35">
      <c r="A955" s="4">
        <v>45741</v>
      </c>
      <c r="B955" s="5">
        <v>51.41</v>
      </c>
      <c r="C955" s="5">
        <v>51.48</v>
      </c>
      <c r="D955" s="5">
        <v>50.73</v>
      </c>
      <c r="E955" s="5">
        <v>51.18</v>
      </c>
      <c r="F955" s="5">
        <v>49.112200000000001</v>
      </c>
      <c r="G955" s="7">
        <v>155100</v>
      </c>
      <c r="I955" s="4">
        <f>A960</f>
        <v>45748</v>
      </c>
      <c r="J955" s="10">
        <f>(F960-F955)/F955</f>
        <v>5.8421329119852081E-2</v>
      </c>
      <c r="K955" s="10">
        <f>[1]SPX_20260609_MULT!J955</f>
        <v>-2.4855253907632539E-2</v>
      </c>
      <c r="L955" s="10">
        <f>LN(F960/F955)</f>
        <v>5.6778485845196479E-2</v>
      </c>
      <c r="M955" s="10">
        <f>[1]SPX_20260609_MULT!L955</f>
        <v>-2.5169361472385261E-2</v>
      </c>
    </row>
    <row r="956" spans="1:13" x14ac:dyDescent="0.35">
      <c r="A956" s="4">
        <v>45742</v>
      </c>
      <c r="B956" s="5">
        <v>51.18</v>
      </c>
      <c r="C956" s="5">
        <v>52.14</v>
      </c>
      <c r="D956" s="5">
        <v>51.18</v>
      </c>
      <c r="E956" s="5">
        <v>51.94</v>
      </c>
      <c r="F956" s="5">
        <v>49.841500000000003</v>
      </c>
      <c r="G956" s="7">
        <v>193000</v>
      </c>
      <c r="I956" s="4">
        <f>A961</f>
        <v>45749</v>
      </c>
      <c r="J956" s="10">
        <f>(F961-F956)/F956</f>
        <v>3.7157790194917821E-2</v>
      </c>
      <c r="K956" s="10">
        <f>[1]SPX_20260609_MULT!J956</f>
        <v>-7.2178842751345566E-3</v>
      </c>
      <c r="L956" s="10">
        <f>LN(F961/F956)</f>
        <v>3.6484077937300116E-2</v>
      </c>
      <c r="M956" s="10">
        <f>[1]SPX_20260609_MULT!L956</f>
        <v>-7.24405922975327E-3</v>
      </c>
    </row>
    <row r="957" spans="1:13" x14ac:dyDescent="0.35">
      <c r="A957" s="4">
        <v>45743</v>
      </c>
      <c r="B957" s="5">
        <v>51.81</v>
      </c>
      <c r="C957" s="5">
        <v>52.5</v>
      </c>
      <c r="D957" s="5">
        <v>51.56</v>
      </c>
      <c r="E957" s="5">
        <v>52.28</v>
      </c>
      <c r="F957" s="5">
        <v>50.167700000000004</v>
      </c>
      <c r="G957" s="7">
        <v>204900</v>
      </c>
      <c r="I957" s="4">
        <f>A962</f>
        <v>45750</v>
      </c>
      <c r="J957" s="10">
        <f>(F962-F957)/F957</f>
        <v>4.7054180279343043E-2</v>
      </c>
      <c r="K957" s="10">
        <f>[1]SPX_20260609_MULT!J957</f>
        <v>-5.2129621395468916E-2</v>
      </c>
      <c r="L957" s="10">
        <f>LN(F962/F957)</f>
        <v>4.5980678667318198E-2</v>
      </c>
      <c r="M957" s="10">
        <f>[1]SPX_20260609_MULT!L957</f>
        <v>-5.3537517505528938E-2</v>
      </c>
    </row>
    <row r="958" spans="1:13" x14ac:dyDescent="0.35">
      <c r="A958" s="4">
        <v>45744</v>
      </c>
      <c r="B958" s="5">
        <v>52.31</v>
      </c>
      <c r="C958" s="5">
        <v>53.77</v>
      </c>
      <c r="D958" s="5">
        <v>52.01</v>
      </c>
      <c r="E958" s="5">
        <v>53.6</v>
      </c>
      <c r="F958" s="5">
        <v>51.434399999999997</v>
      </c>
      <c r="G958" s="7">
        <v>284300</v>
      </c>
      <c r="I958" s="4">
        <f>A963</f>
        <v>45751</v>
      </c>
      <c r="J958" s="10">
        <f>(F963-F958)/F958</f>
        <v>-1.8664551350846231E-3</v>
      </c>
      <c r="K958" s="10">
        <f>[1]SPX_20260609_MULT!J958</f>
        <v>-9.0819791841872402E-2</v>
      </c>
      <c r="L958" s="10">
        <f>LN(F963/F958)</f>
        <v>-1.8681991328705755E-3</v>
      </c>
      <c r="M958" s="10">
        <f>[1]SPX_20260609_MULT!L958</f>
        <v>-9.5211955654534233E-2</v>
      </c>
    </row>
    <row r="959" spans="1:13" x14ac:dyDescent="0.35">
      <c r="A959" s="4">
        <v>45747</v>
      </c>
      <c r="B959" s="5">
        <v>53.89</v>
      </c>
      <c r="C959" s="5">
        <v>55.82</v>
      </c>
      <c r="D959" s="5">
        <v>53.65</v>
      </c>
      <c r="E959" s="5">
        <v>54.69</v>
      </c>
      <c r="F959" s="5">
        <v>52.480400000000003</v>
      </c>
      <c r="G959" s="7">
        <v>337700</v>
      </c>
      <c r="I959" s="4">
        <f>A964</f>
        <v>45754</v>
      </c>
      <c r="J959" s="10">
        <f>(F964-F959)/F959</f>
        <v>-6.2352802189007725E-2</v>
      </c>
      <c r="K959" s="10">
        <f>[1]SPX_20260609_MULT!J959</f>
        <v>-9.7935634453243811E-2</v>
      </c>
      <c r="L959" s="10">
        <f>LN(F964/F959)</f>
        <v>-6.4381522464116145E-2</v>
      </c>
      <c r="M959" s="10">
        <f>[1]SPX_20260609_MULT!L959</f>
        <v>-0.10306940276613803</v>
      </c>
    </row>
    <row r="960" spans="1:13" x14ac:dyDescent="0.35">
      <c r="A960" s="4">
        <v>45748</v>
      </c>
      <c r="B960" s="5">
        <v>53.4</v>
      </c>
      <c r="C960" s="5">
        <v>54.78</v>
      </c>
      <c r="D960" s="5">
        <v>53.4</v>
      </c>
      <c r="E960" s="5">
        <v>54.17</v>
      </c>
      <c r="F960" s="5">
        <v>51.981400000000001</v>
      </c>
      <c r="G960" s="7">
        <v>239500</v>
      </c>
      <c r="I960" s="4">
        <f>A965</f>
        <v>45755</v>
      </c>
      <c r="J960" s="10">
        <f>(F965-F960)/F960</f>
        <v>-5.9442415941086624E-2</v>
      </c>
      <c r="K960" s="10">
        <f>[1]SPX_20260609_MULT!J960</f>
        <v>-0.11544323487701143</v>
      </c>
      <c r="L960" s="10">
        <f>LN(F965/F960)</f>
        <v>-6.1282405045800729E-2</v>
      </c>
      <c r="M960" s="10">
        <f>[1]SPX_20260609_MULT!L960</f>
        <v>-0.12266858980113186</v>
      </c>
    </row>
    <row r="961" spans="1:13" x14ac:dyDescent="0.35">
      <c r="A961" s="4">
        <v>45749</v>
      </c>
      <c r="B961" s="5">
        <v>54.01</v>
      </c>
      <c r="C961" s="5">
        <v>54.41</v>
      </c>
      <c r="D961" s="5">
        <v>53.66</v>
      </c>
      <c r="E961" s="5">
        <v>53.87</v>
      </c>
      <c r="F961" s="5">
        <v>51.6935</v>
      </c>
      <c r="G961" s="7">
        <v>123000</v>
      </c>
      <c r="I961" s="4">
        <f>A966</f>
        <v>45756</v>
      </c>
      <c r="J961" s="10">
        <f>(F966-F961)/F961</f>
        <v>-5.4204106899320023E-2</v>
      </c>
      <c r="K961" s="10">
        <f>[1]SPX_20260609_MULT!J961</f>
        <v>-3.7748443820071462E-2</v>
      </c>
      <c r="L961" s="10">
        <f>LN(F966/F961)</f>
        <v>-5.5728491031017388E-2</v>
      </c>
      <c r="M961" s="10">
        <f>[1]SPX_20260609_MULT!L961</f>
        <v>-3.847936958921408E-2</v>
      </c>
    </row>
    <row r="962" spans="1:13" x14ac:dyDescent="0.35">
      <c r="A962" s="4">
        <v>45750</v>
      </c>
      <c r="B962" s="5">
        <v>53.63</v>
      </c>
      <c r="C962" s="5">
        <v>55.7</v>
      </c>
      <c r="D962" s="5">
        <v>53.56</v>
      </c>
      <c r="E962" s="5">
        <v>54.74</v>
      </c>
      <c r="F962" s="5">
        <v>52.528300000000002</v>
      </c>
      <c r="G962" s="7">
        <v>412500</v>
      </c>
      <c r="I962" s="4">
        <f>A967</f>
        <v>45757</v>
      </c>
      <c r="J962" s="10">
        <f>(F967-F962)/F962</f>
        <v>-5.6813184511967922E-2</v>
      </c>
      <c r="K962" s="10">
        <f>[1]SPX_20260609_MULT!J962</f>
        <v>-2.3806119499232958E-2</v>
      </c>
      <c r="L962" s="10">
        <f>LN(F967/F962)</f>
        <v>-5.8490908346887853E-2</v>
      </c>
      <c r="M962" s="10">
        <f>[1]SPX_20260609_MULT!L962</f>
        <v>-2.409406424289209E-2</v>
      </c>
    </row>
    <row r="963" spans="1:13" x14ac:dyDescent="0.35">
      <c r="A963" s="4">
        <v>45751</v>
      </c>
      <c r="B963" s="5">
        <v>55</v>
      </c>
      <c r="C963" s="5">
        <v>55.93</v>
      </c>
      <c r="D963" s="5">
        <v>52.76</v>
      </c>
      <c r="E963" s="5">
        <v>53.5</v>
      </c>
      <c r="F963" s="5">
        <v>51.3384</v>
      </c>
      <c r="G963" s="7">
        <v>326000</v>
      </c>
      <c r="I963" s="4">
        <f>A968</f>
        <v>45758</v>
      </c>
      <c r="J963" s="10">
        <f>(F968-F963)/F963</f>
        <v>-1.4940083835881608E-3</v>
      </c>
      <c r="K963" s="10">
        <f>[1]SPX_20260609_MULT!J963</f>
        <v>5.7011279739159072E-2</v>
      </c>
      <c r="L963" s="10">
        <f>LN(F968/F963)</f>
        <v>-1.4951255269329234E-3</v>
      </c>
      <c r="M963" s="10">
        <f>[1]SPX_20260609_MULT!L963</f>
        <v>5.5445378296779715E-2</v>
      </c>
    </row>
    <row r="964" spans="1:13" x14ac:dyDescent="0.35">
      <c r="A964" s="4">
        <v>45754</v>
      </c>
      <c r="B964" s="5">
        <v>53.29</v>
      </c>
      <c r="C964" s="5">
        <v>53.29</v>
      </c>
      <c r="D964" s="5">
        <v>50.79</v>
      </c>
      <c r="E964" s="5">
        <v>51.28</v>
      </c>
      <c r="F964" s="5">
        <v>49.208100000000002</v>
      </c>
      <c r="G964" s="7">
        <v>369300</v>
      </c>
      <c r="I964" s="4">
        <f>A969</f>
        <v>45761</v>
      </c>
      <c r="J964" s="10">
        <f>(F969-F964)/F964</f>
        <v>7.9564136798616458E-2</v>
      </c>
      <c r="K964" s="10">
        <f>[1]SPX_20260609_MULT!J964</f>
        <v>6.7898701170428122E-2</v>
      </c>
      <c r="L964" s="10">
        <f>LN(F969/F964)</f>
        <v>7.6557382638679825E-2</v>
      </c>
      <c r="M964" s="10">
        <f>[1]SPX_20260609_MULT!L964</f>
        <v>6.569288694818419E-2</v>
      </c>
    </row>
    <row r="965" spans="1:13" x14ac:dyDescent="0.35">
      <c r="A965" s="4">
        <v>45755</v>
      </c>
      <c r="B965" s="5">
        <v>51.77</v>
      </c>
      <c r="C965" s="5">
        <v>52.42</v>
      </c>
      <c r="D965" s="5">
        <v>50.55</v>
      </c>
      <c r="E965" s="5">
        <v>50.95</v>
      </c>
      <c r="F965" s="5">
        <v>48.891500000000001</v>
      </c>
      <c r="G965" s="7">
        <v>373600</v>
      </c>
      <c r="I965" s="4">
        <f>A970</f>
        <v>45762</v>
      </c>
      <c r="J965" s="10">
        <f>(F970-F965)/F965</f>
        <v>8.419868484296858E-2</v>
      </c>
      <c r="K965" s="10">
        <f>[1]SPX_20260609_MULT!J965</f>
        <v>8.3058198552210805E-2</v>
      </c>
      <c r="L965" s="10">
        <f>LN(F970/F965)</f>
        <v>8.0841174822675652E-2</v>
      </c>
      <c r="M965" s="10">
        <f>[1]SPX_20260609_MULT!L965</f>
        <v>7.9788704850360354E-2</v>
      </c>
    </row>
    <row r="966" spans="1:13" x14ac:dyDescent="0.35">
      <c r="A966" s="4">
        <v>45756</v>
      </c>
      <c r="B966" s="5">
        <v>50.51</v>
      </c>
      <c r="C966" s="5">
        <v>52.67</v>
      </c>
      <c r="D966" s="5">
        <v>49.42</v>
      </c>
      <c r="E966" s="5">
        <v>50.95</v>
      </c>
      <c r="F966" s="5">
        <v>48.891500000000001</v>
      </c>
      <c r="G966" s="7">
        <v>314600</v>
      </c>
      <c r="I966" s="4">
        <f>A971</f>
        <v>45763</v>
      </c>
      <c r="J966" s="10">
        <f>(F971-F966)/F966</f>
        <v>6.7124142233312478E-2</v>
      </c>
      <c r="K966" s="10">
        <f>[1]SPX_20260609_MULT!J966</f>
        <v>-3.3205611852986365E-2</v>
      </c>
      <c r="L966" s="10">
        <f>LN(F971/F966)</f>
        <v>6.4967312537128244E-2</v>
      </c>
      <c r="M966" s="10">
        <f>[1]SPX_20260609_MULT!L966</f>
        <v>-3.3769434734184325E-2</v>
      </c>
    </row>
    <row r="967" spans="1:13" x14ac:dyDescent="0.35">
      <c r="A967" s="4">
        <v>45757</v>
      </c>
      <c r="B967" s="5">
        <v>50.65</v>
      </c>
      <c r="C967" s="5">
        <v>52.21</v>
      </c>
      <c r="D967" s="5">
        <v>50.65</v>
      </c>
      <c r="E967" s="5">
        <v>51.63</v>
      </c>
      <c r="F967" s="5">
        <v>49.543999999999997</v>
      </c>
      <c r="G967" s="7">
        <v>539400</v>
      </c>
      <c r="I967" s="4">
        <f>A972</f>
        <v>45764</v>
      </c>
      <c r="J967" s="10">
        <f>(F972-F967)/F967</f>
        <v>5.7718391732601335E-2</v>
      </c>
      <c r="K967" s="10">
        <f>[1]SPX_20260609_MULT!J967</f>
        <v>2.7809911743811619E-3</v>
      </c>
      <c r="L967" s="10">
        <f>LN(F972/F967)</f>
        <v>5.6114127621418847E-2</v>
      </c>
      <c r="M967" s="10">
        <f>[1]SPX_20260609_MULT!L967</f>
        <v>2.7771313728186821E-3</v>
      </c>
    </row>
    <row r="968" spans="1:13" x14ac:dyDescent="0.35">
      <c r="A968" s="4">
        <v>45758</v>
      </c>
      <c r="B968" s="5">
        <v>51.67</v>
      </c>
      <c r="C968" s="5">
        <v>53.9</v>
      </c>
      <c r="D968" s="5">
        <v>51.21</v>
      </c>
      <c r="E968" s="5">
        <v>53.42</v>
      </c>
      <c r="F968" s="5">
        <v>51.261699999999998</v>
      </c>
      <c r="G968" s="7">
        <v>645900</v>
      </c>
      <c r="I968" s="4">
        <f>A973</f>
        <v>45768</v>
      </c>
      <c r="J968" s="10">
        <f>(F973-F969)/F969</f>
        <v>-2.1495276084128805E-2</v>
      </c>
      <c r="K968" s="10">
        <f>[1]SPX_20260609_MULT!J968</f>
        <v>-4.5832661082741359E-2</v>
      </c>
      <c r="L968" s="10">
        <f>LN(F973/F969)</f>
        <v>-2.1729664445987364E-2</v>
      </c>
      <c r="M968" s="10">
        <f>[1]SPX_20260609_MULT!L968</f>
        <v>-4.691621524589467E-2</v>
      </c>
    </row>
    <row r="969" spans="1:13" x14ac:dyDescent="0.35">
      <c r="A969" s="4">
        <v>45761</v>
      </c>
      <c r="B969" s="5">
        <v>53.42</v>
      </c>
      <c r="C969" s="5">
        <v>55.51</v>
      </c>
      <c r="D969" s="5">
        <v>53.14</v>
      </c>
      <c r="E969" s="5">
        <v>55.36</v>
      </c>
      <c r="F969" s="5">
        <v>53.1233</v>
      </c>
      <c r="G969" s="7">
        <v>325500</v>
      </c>
      <c r="I969" s="4">
        <f>A974</f>
        <v>45769</v>
      </c>
      <c r="J969" s="10">
        <f>(F974-F970)/F970</f>
        <v>-1.8110439725247543E-4</v>
      </c>
      <c r="K969" s="10">
        <f>[1]SPX_20260609_MULT!J969</f>
        <v>-2.0173719898783516E-2</v>
      </c>
      <c r="L969" s="10">
        <f>LN(F974/F970)</f>
        <v>-1.8112079863411969E-4</v>
      </c>
      <c r="M969" s="10">
        <f>[1]SPX_20260609_MULT!L969</f>
        <v>-2.0379988233692772E-2</v>
      </c>
    </row>
    <row r="970" spans="1:13" x14ac:dyDescent="0.35">
      <c r="A970" s="4">
        <v>45762</v>
      </c>
      <c r="B970" s="5">
        <v>55.41</v>
      </c>
      <c r="C970" s="5">
        <v>55.97</v>
      </c>
      <c r="D970" s="5">
        <v>55.2</v>
      </c>
      <c r="E970" s="5">
        <v>55.24</v>
      </c>
      <c r="F970" s="5">
        <v>53.008099999999999</v>
      </c>
      <c r="G970" s="7">
        <v>324000</v>
      </c>
      <c r="I970" s="4">
        <f>A975</f>
        <v>45770</v>
      </c>
      <c r="J970" s="10">
        <f>(F975-F971)/F971</f>
        <v>6.9882487785898713E-3</v>
      </c>
      <c r="K970" s="10">
        <f>[1]SPX_20260609_MULT!J970</f>
        <v>1.8985100783399357E-2</v>
      </c>
      <c r="L970" s="10">
        <f>LN(F975/F971)</f>
        <v>6.9639441336683096E-3</v>
      </c>
      <c r="M970" s="10">
        <f>[1]SPX_20260609_MULT!L970</f>
        <v>1.8807132723879808E-2</v>
      </c>
    </row>
    <row r="971" spans="1:13" x14ac:dyDescent="0.35">
      <c r="A971" s="4">
        <v>45763</v>
      </c>
      <c r="B971" s="5">
        <v>55.79</v>
      </c>
      <c r="C971" s="5">
        <v>55.79</v>
      </c>
      <c r="D971" s="5">
        <v>54.3</v>
      </c>
      <c r="E971" s="5">
        <v>54.37</v>
      </c>
      <c r="F971" s="5">
        <v>52.173299999999998</v>
      </c>
      <c r="G971" s="7">
        <v>265600</v>
      </c>
      <c r="I971" s="4">
        <f>A976</f>
        <v>45771</v>
      </c>
      <c r="J971" s="10">
        <f>(F976-F972)/F972</f>
        <v>-4.3947362394949913E-3</v>
      </c>
      <c r="K971" s="10">
        <f>[1]SPX_20260609_MULT!J971</f>
        <v>3.8251233715666889E-2</v>
      </c>
      <c r="L971" s="10">
        <f>LN(F976/F972)</f>
        <v>-4.4044214792684222E-3</v>
      </c>
      <c r="M971" s="10">
        <f>[1]SPX_20260609_MULT!L971</f>
        <v>3.7537791792567783E-2</v>
      </c>
    </row>
    <row r="972" spans="1:13" x14ac:dyDescent="0.35">
      <c r="A972" s="4">
        <v>45764</v>
      </c>
      <c r="B972" s="5">
        <v>54.27</v>
      </c>
      <c r="C972" s="5">
        <v>54.96</v>
      </c>
      <c r="D972" s="5">
        <v>54.14</v>
      </c>
      <c r="E972" s="5">
        <v>54.61</v>
      </c>
      <c r="F972" s="5">
        <v>52.403599999999997</v>
      </c>
      <c r="G972" s="7">
        <v>204200</v>
      </c>
      <c r="I972" s="4">
        <f>A977</f>
        <v>45772</v>
      </c>
      <c r="J972" s="10">
        <f>(F977-F972)/F972</f>
        <v>-1.5382530971154667E-2</v>
      </c>
      <c r="K972" s="10">
        <f>[1]SPX_20260609_MULT!J972</f>
        <v>4.5906409756131875E-2</v>
      </c>
      <c r="L972" s="10">
        <f>LN(F977/F972)</f>
        <v>-1.5502069555785068E-2</v>
      </c>
      <c r="M972" s="10">
        <f>[1]SPX_20260609_MULT!L972</f>
        <v>4.4883887219132432E-2</v>
      </c>
    </row>
    <row r="973" spans="1:13" x14ac:dyDescent="0.35">
      <c r="A973" s="4">
        <v>45768</v>
      </c>
      <c r="B973" s="5">
        <v>54.96</v>
      </c>
      <c r="C973" s="5">
        <v>55.27</v>
      </c>
      <c r="D973" s="5">
        <v>53.68</v>
      </c>
      <c r="E973" s="5">
        <v>54.17</v>
      </c>
      <c r="F973" s="5">
        <v>51.981400000000001</v>
      </c>
      <c r="G973" s="7">
        <v>162300</v>
      </c>
      <c r="I973" s="4">
        <f>A978</f>
        <v>45775</v>
      </c>
      <c r="J973" s="10">
        <f>(F978-F973)/F973</f>
        <v>-1.2185127757236276E-2</v>
      </c>
      <c r="K973" s="10">
        <f>[1]SPX_20260609_MULT!J973</f>
        <v>7.1837033390057203E-2</v>
      </c>
      <c r="L973" s="10">
        <f>LN(F978/F973)</f>
        <v>-1.2259975063902525E-2</v>
      </c>
      <c r="M973" s="10">
        <f>[1]SPX_20260609_MULT!L973</f>
        <v>6.9374030000868461E-2</v>
      </c>
    </row>
    <row r="974" spans="1:13" x14ac:dyDescent="0.35">
      <c r="A974" s="4">
        <v>45769</v>
      </c>
      <c r="B974" s="5">
        <v>54.85</v>
      </c>
      <c r="C974" s="5">
        <v>55.34</v>
      </c>
      <c r="D974" s="5">
        <v>54.06</v>
      </c>
      <c r="E974" s="5">
        <v>55.23</v>
      </c>
      <c r="F974" s="5">
        <v>52.9985</v>
      </c>
      <c r="G974" s="7">
        <v>230500</v>
      </c>
      <c r="I974" s="4">
        <f>A979</f>
        <v>45776</v>
      </c>
      <c r="J974" s="10">
        <f>(F979-F974)/F974</f>
        <v>2.8427219638291628E-2</v>
      </c>
      <c r="K974" s="10">
        <f>[1]SPX_20260609_MULT!J974</f>
        <v>5.1641963766962395E-2</v>
      </c>
      <c r="L974" s="10">
        <f>LN(F979/F974)</f>
        <v>2.8030664007880034E-2</v>
      </c>
      <c r="M974" s="10">
        <f>[1]SPX_20260609_MULT!L974</f>
        <v>5.0352717762624205E-2</v>
      </c>
    </row>
    <row r="975" spans="1:13" x14ac:dyDescent="0.35">
      <c r="A975" s="4">
        <v>45770</v>
      </c>
      <c r="B975" s="5">
        <v>55.54</v>
      </c>
      <c r="C975" s="5">
        <v>55.54</v>
      </c>
      <c r="D975" s="5">
        <v>53.79</v>
      </c>
      <c r="E975" s="5">
        <v>54.75</v>
      </c>
      <c r="F975" s="5">
        <v>52.5379</v>
      </c>
      <c r="G975" s="7">
        <v>335800</v>
      </c>
      <c r="I975" s="4">
        <f>A980</f>
        <v>45777</v>
      </c>
      <c r="J975" s="10">
        <f>(F980-F975)/F975</f>
        <v>3.634709419295399E-2</v>
      </c>
      <c r="K975" s="10">
        <f>[1]SPX_20260609_MULT!J975</f>
        <v>3.5938473768633607E-2</v>
      </c>
      <c r="L975" s="10">
        <f>LN(F980/F975)</f>
        <v>3.5702120731048378E-2</v>
      </c>
      <c r="M975" s="10">
        <f>[1]SPX_20260609_MULT!L975</f>
        <v>3.5307753819524529E-2</v>
      </c>
    </row>
    <row r="976" spans="1:13" x14ac:dyDescent="0.35">
      <c r="A976" s="4">
        <v>45771</v>
      </c>
      <c r="B976" s="5">
        <v>54.75</v>
      </c>
      <c r="C976" s="5">
        <v>54.75</v>
      </c>
      <c r="D976" s="5">
        <v>53.84</v>
      </c>
      <c r="E976" s="5">
        <v>54.37</v>
      </c>
      <c r="F976" s="5">
        <v>52.173299999999998</v>
      </c>
      <c r="G976" s="7">
        <v>276500</v>
      </c>
      <c r="I976" s="4">
        <f>A981</f>
        <v>45778</v>
      </c>
      <c r="J976" s="10">
        <f>(F981-F976)/F976</f>
        <v>3.6233092405502425E-2</v>
      </c>
      <c r="K976" s="10">
        <f>[1]SPX_20260609_MULT!J976</f>
        <v>2.1763920820745294E-2</v>
      </c>
      <c r="L976" s="10">
        <f>LN(F981/F976)</f>
        <v>3.5592111199640321E-2</v>
      </c>
      <c r="M976" s="10">
        <f>[1]SPX_20260609_MULT!L976</f>
        <v>2.1530467857565537E-2</v>
      </c>
    </row>
    <row r="977" spans="1:13" x14ac:dyDescent="0.35">
      <c r="A977" s="4">
        <v>45772</v>
      </c>
      <c r="B977" s="5">
        <v>54.4</v>
      </c>
      <c r="C977" s="5">
        <v>54.43</v>
      </c>
      <c r="D977" s="5">
        <v>53.15</v>
      </c>
      <c r="E977" s="5">
        <v>53.77</v>
      </c>
      <c r="F977" s="5">
        <v>51.597499999999997</v>
      </c>
      <c r="G977" s="7">
        <v>185500</v>
      </c>
      <c r="I977" s="4">
        <f>A982</f>
        <v>45779</v>
      </c>
      <c r="J977" s="10">
        <f>(F982-F977)/F977</f>
        <v>2.715247831774802E-2</v>
      </c>
      <c r="K977" s="10">
        <f>[1]SPX_20260609_MULT!J977</f>
        <v>2.922240059653838E-2</v>
      </c>
      <c r="L977" s="10">
        <f>LN(F982/F977)</f>
        <v>2.6790389563429828E-2</v>
      </c>
      <c r="M977" s="10">
        <f>[1]SPX_20260609_MULT!L977</f>
        <v>2.8803566245474279E-2</v>
      </c>
    </row>
    <row r="978" spans="1:13" x14ac:dyDescent="0.35">
      <c r="A978" s="4">
        <v>45775</v>
      </c>
      <c r="B978" s="5">
        <v>53.87</v>
      </c>
      <c r="C978" s="5">
        <v>53.87</v>
      </c>
      <c r="D978" s="5">
        <v>52.76</v>
      </c>
      <c r="E978" s="5">
        <v>53.51</v>
      </c>
      <c r="F978" s="5">
        <v>51.347999999999999</v>
      </c>
      <c r="G978" s="7">
        <v>250700</v>
      </c>
      <c r="I978" s="4">
        <f>A983</f>
        <v>45782</v>
      </c>
      <c r="J978" s="10">
        <f>(F983-F978)/F978</f>
        <v>2.5229804471449797E-2</v>
      </c>
      <c r="K978" s="10">
        <f>[1]SPX_20260609_MULT!J978</f>
        <v>2.1999529730951827E-2</v>
      </c>
      <c r="L978" s="10">
        <f>LN(F983/F978)</f>
        <v>2.4916786945764286E-2</v>
      </c>
      <c r="M978" s="10">
        <f>[1]SPX_20260609_MULT!L978</f>
        <v>2.1761031635567168E-2</v>
      </c>
    </row>
    <row r="979" spans="1:13" x14ac:dyDescent="0.35">
      <c r="A979" s="4">
        <v>45776</v>
      </c>
      <c r="B979" s="5">
        <v>55.04</v>
      </c>
      <c r="C979" s="5">
        <v>57.01</v>
      </c>
      <c r="D979" s="5">
        <v>54.28</v>
      </c>
      <c r="E979" s="5">
        <v>56.8</v>
      </c>
      <c r="F979" s="5">
        <v>54.505099999999999</v>
      </c>
      <c r="G979" s="7">
        <v>262900</v>
      </c>
      <c r="I979" s="4">
        <f>A984</f>
        <v>45783</v>
      </c>
      <c r="J979" s="10">
        <f>(F984-F979)/F979</f>
        <v>-3.0457700288596845E-2</v>
      </c>
      <c r="K979" s="10">
        <f>[1]SPX_20260609_MULT!J979</f>
        <v>8.2865505997027546E-3</v>
      </c>
      <c r="L979" s="10">
        <f>LN(F984/F979)</f>
        <v>-3.093117481139292E-2</v>
      </c>
      <c r="M979" s="10">
        <f>[1]SPX_20260609_MULT!L979</f>
        <v>8.2524056388944174E-3</v>
      </c>
    </row>
    <row r="980" spans="1:13" x14ac:dyDescent="0.35">
      <c r="A980" s="4">
        <v>45777</v>
      </c>
      <c r="B980" s="5">
        <v>56.8</v>
      </c>
      <c r="C980" s="5">
        <v>57.17</v>
      </c>
      <c r="D980" s="5">
        <v>55.4</v>
      </c>
      <c r="E980" s="5">
        <v>56.74</v>
      </c>
      <c r="F980" s="5">
        <v>54.447499999999998</v>
      </c>
      <c r="G980" s="7">
        <v>306000</v>
      </c>
      <c r="I980" s="4">
        <f>A985</f>
        <v>45784</v>
      </c>
      <c r="J980" s="10">
        <f>(F985-F980)/F980</f>
        <v>-3.8420496808852483E-2</v>
      </c>
      <c r="K980" s="10">
        <f>[1]SPX_20260609_MULT!J980</f>
        <v>1.1172387958248207E-2</v>
      </c>
      <c r="L980" s="10">
        <f>LN(F985/F980)</f>
        <v>-3.9178030745394839E-2</v>
      </c>
      <c r="M980" s="10">
        <f>[1]SPX_20260609_MULT!L980</f>
        <v>1.1110437825459044E-2</v>
      </c>
    </row>
    <row r="981" spans="1:13" x14ac:dyDescent="0.35">
      <c r="A981" s="4">
        <v>45778</v>
      </c>
      <c r="B981" s="5">
        <v>56.4</v>
      </c>
      <c r="C981" s="5">
        <v>56.57</v>
      </c>
      <c r="D981" s="5">
        <v>55.67</v>
      </c>
      <c r="E981" s="5">
        <v>56.34</v>
      </c>
      <c r="F981" s="5">
        <v>54.063699999999997</v>
      </c>
      <c r="G981" s="7">
        <v>204100</v>
      </c>
      <c r="I981" s="4">
        <f>A986</f>
        <v>45785</v>
      </c>
      <c r="J981" s="10">
        <f>(F986-F981)/F981</f>
        <v>-5.3603434467119272E-2</v>
      </c>
      <c r="K981" s="10">
        <f>[1]SPX_20260609_MULT!J981</f>
        <v>1.067064686694765E-2</v>
      </c>
      <c r="L981" s="10">
        <f>LN(F986/F981)</f>
        <v>-5.5093595305017361E-2</v>
      </c>
      <c r="M981" s="10">
        <f>[1]SPX_20260609_MULT!L981</f>
        <v>1.0614117297151117E-2</v>
      </c>
    </row>
    <row r="982" spans="1:13" x14ac:dyDescent="0.35">
      <c r="A982" s="4">
        <v>45779</v>
      </c>
      <c r="B982" s="5">
        <v>56.36</v>
      </c>
      <c r="C982" s="5">
        <v>56.56</v>
      </c>
      <c r="D982" s="5">
        <v>54.53</v>
      </c>
      <c r="E982" s="5">
        <v>55.23</v>
      </c>
      <c r="F982" s="5">
        <v>52.9985</v>
      </c>
      <c r="G982" s="7">
        <v>193100</v>
      </c>
      <c r="I982" s="4">
        <f>A987</f>
        <v>45786</v>
      </c>
      <c r="J982" s="10">
        <f>(F987-F982)/F982</f>
        <v>-3.8746379614517386E-2</v>
      </c>
      <c r="K982" s="10">
        <f>[1]SPX_20260609_MULT!J982</f>
        <v>-4.7056890008684363E-3</v>
      </c>
      <c r="L982" s="10">
        <f>LN(F987/F982)</f>
        <v>-3.9516991838574822E-2</v>
      </c>
      <c r="M982" s="10">
        <f>[1]SPX_20260609_MULT!L982</f>
        <v>-4.7167956118907848E-3</v>
      </c>
    </row>
    <row r="983" spans="1:13" x14ac:dyDescent="0.35">
      <c r="A983" s="4">
        <v>45782</v>
      </c>
      <c r="B983" s="5">
        <v>55.38</v>
      </c>
      <c r="C983" s="5">
        <v>55.38</v>
      </c>
      <c r="D983" s="5">
        <v>54.41</v>
      </c>
      <c r="E983" s="5">
        <v>54.86</v>
      </c>
      <c r="F983" s="5">
        <v>52.643500000000003</v>
      </c>
      <c r="G983" s="7">
        <v>198500</v>
      </c>
      <c r="I983" s="4">
        <f>A988</f>
        <v>45789</v>
      </c>
      <c r="J983" s="10">
        <f>(F988-F983)/F983</f>
        <v>-4.549279588173278E-2</v>
      </c>
      <c r="K983" s="10">
        <f>[1]SPX_20260609_MULT!J983</f>
        <v>3.4300348548245471E-2</v>
      </c>
      <c r="L983" s="10">
        <f>LN(F988/F983)</f>
        <v>-4.6560088313892994E-2</v>
      </c>
      <c r="M983" s="10">
        <f>[1]SPX_20260609_MULT!L983</f>
        <v>3.3725206391069455E-2</v>
      </c>
    </row>
    <row r="984" spans="1:13" x14ac:dyDescent="0.35">
      <c r="A984" s="4">
        <v>45783</v>
      </c>
      <c r="B984" s="5">
        <v>53.2</v>
      </c>
      <c r="C984" s="5">
        <v>55.94</v>
      </c>
      <c r="D984" s="5">
        <v>53.2</v>
      </c>
      <c r="E984" s="5">
        <v>55.07</v>
      </c>
      <c r="F984" s="5">
        <v>52.844999999999999</v>
      </c>
      <c r="G984" s="7">
        <v>140000</v>
      </c>
      <c r="I984" s="4">
        <f>A989</f>
        <v>45790</v>
      </c>
      <c r="J984" s="10">
        <f>(F989-F984)/F984</f>
        <v>-7.7136909830636702E-2</v>
      </c>
      <c r="K984" s="10">
        <f>[1]SPX_20260609_MULT!J984</f>
        <v>4.9874099998961904E-2</v>
      </c>
      <c r="L984" s="10">
        <f>LN(F989/F984)</f>
        <v>-8.0274386825601812E-2</v>
      </c>
      <c r="M984" s="10">
        <f>[1]SPX_20260609_MULT!L984</f>
        <v>4.8670252217387883E-2</v>
      </c>
    </row>
    <row r="985" spans="1:13" x14ac:dyDescent="0.35">
      <c r="A985" s="4">
        <v>45784</v>
      </c>
      <c r="B985" s="5">
        <v>54.99</v>
      </c>
      <c r="C985" s="5">
        <v>55.49</v>
      </c>
      <c r="D985" s="5">
        <v>54.55</v>
      </c>
      <c r="E985" s="5">
        <v>54.56</v>
      </c>
      <c r="F985" s="5">
        <v>52.355600000000003</v>
      </c>
      <c r="G985" s="7">
        <v>440500</v>
      </c>
      <c r="I985" s="4">
        <f>A990</f>
        <v>45791</v>
      </c>
      <c r="J985" s="10">
        <f>(F990-F985)/F985</f>
        <v>-7.4421838351580338E-2</v>
      </c>
      <c r="K985" s="10">
        <f>[1]SPX_20260609_MULT!J985</f>
        <v>4.6401583526359293E-2</v>
      </c>
      <c r="L985" s="10">
        <f>LN(F990/F985)</f>
        <v>-7.7336697105704399E-2</v>
      </c>
      <c r="M985" s="10">
        <f>[1]SPX_20260609_MULT!L985</f>
        <v>4.5357215028481827E-2</v>
      </c>
    </row>
    <row r="986" spans="1:13" x14ac:dyDescent="0.35">
      <c r="A986" s="4">
        <v>45785</v>
      </c>
      <c r="B986" s="5">
        <v>54.77</v>
      </c>
      <c r="C986" s="5">
        <v>54.96</v>
      </c>
      <c r="D986" s="5">
        <v>53.24</v>
      </c>
      <c r="E986" s="5">
        <v>53.32</v>
      </c>
      <c r="F986" s="5">
        <v>51.165700000000001</v>
      </c>
      <c r="G986" s="7">
        <v>219700</v>
      </c>
      <c r="I986" s="4">
        <f>A991</f>
        <v>45792</v>
      </c>
      <c r="J986" s="10">
        <f>(F991-F986)/F986</f>
        <v>-2.4729457429488962E-2</v>
      </c>
      <c r="K986" s="10">
        <f>[1]SPX_20260609_MULT!J986</f>
        <v>4.4666840479716155E-2</v>
      </c>
      <c r="L986" s="10">
        <f>LN(F991/F986)</f>
        <v>-2.5040366915124315E-2</v>
      </c>
      <c r="M986" s="10">
        <f>[1]SPX_20260609_MULT!L986</f>
        <v>4.3698021647054761E-2</v>
      </c>
    </row>
    <row r="987" spans="1:13" x14ac:dyDescent="0.35">
      <c r="A987" s="4">
        <v>45786</v>
      </c>
      <c r="B987" s="5">
        <v>53.21</v>
      </c>
      <c r="C987" s="5">
        <v>54.28</v>
      </c>
      <c r="D987" s="5">
        <v>52.83</v>
      </c>
      <c r="E987" s="5">
        <v>53.09</v>
      </c>
      <c r="F987" s="5">
        <v>50.945</v>
      </c>
      <c r="G987" s="7">
        <v>166300</v>
      </c>
      <c r="I987" s="4">
        <f>A992</f>
        <v>45793</v>
      </c>
      <c r="J987" s="10">
        <f>(F992-F987)/F987</f>
        <v>-2.2789282559623706E-3</v>
      </c>
      <c r="K987" s="10">
        <f>[1]SPX_20260609_MULT!J987</f>
        <v>5.2733999207266513E-2</v>
      </c>
      <c r="L987" s="10">
        <f>LN(F992/F987)</f>
        <v>-2.2815289649309603E-3</v>
      </c>
      <c r="M987" s="10">
        <f>[1]SPX_20260609_MULT!L987</f>
        <v>5.1390588901188916E-2</v>
      </c>
    </row>
    <row r="988" spans="1:13" x14ac:dyDescent="0.35">
      <c r="A988" s="4">
        <v>45789</v>
      </c>
      <c r="B988" s="5">
        <v>53.05</v>
      </c>
      <c r="C988" s="5">
        <v>53.94</v>
      </c>
      <c r="D988" s="5">
        <v>51.76</v>
      </c>
      <c r="E988" s="5">
        <v>51.95</v>
      </c>
      <c r="F988" s="5">
        <v>50.248600000000003</v>
      </c>
      <c r="G988" s="7">
        <v>432600</v>
      </c>
      <c r="I988" s="4">
        <f>A993</f>
        <v>45796</v>
      </c>
      <c r="J988" s="10">
        <f>(F993-F988)/F988</f>
        <v>3.0605827824058646E-2</v>
      </c>
      <c r="K988" s="10">
        <f>[1]SPX_20260609_MULT!J988</f>
        <v>2.0432292934218197E-2</v>
      </c>
      <c r="L988" s="10">
        <f>LN(F993/F988)</f>
        <v>3.0146811683557907E-2</v>
      </c>
      <c r="M988" s="10">
        <f>[1]SPX_20260609_MULT!L988</f>
        <v>2.0226354113465621E-2</v>
      </c>
    </row>
    <row r="989" spans="1:13" x14ac:dyDescent="0.35">
      <c r="A989" s="4">
        <v>45790</v>
      </c>
      <c r="B989" s="5">
        <v>51.96</v>
      </c>
      <c r="C989" s="5">
        <v>51.96</v>
      </c>
      <c r="D989" s="5">
        <v>49.86</v>
      </c>
      <c r="E989" s="5">
        <v>50.42</v>
      </c>
      <c r="F989" s="5">
        <v>48.768700000000003</v>
      </c>
      <c r="G989" s="7">
        <v>472200</v>
      </c>
      <c r="I989" s="4">
        <f>A994</f>
        <v>45797</v>
      </c>
      <c r="J989" s="10">
        <f>(F994-F989)/F989</f>
        <v>5.1369013322069175E-2</v>
      </c>
      <c r="K989" s="10">
        <f>[1]SPX_20260609_MULT!J989</f>
        <v>9.1581999357247031E-3</v>
      </c>
      <c r="L989" s="10">
        <f>LN(F994/F989)</f>
        <v>5.0093137142837085E-2</v>
      </c>
      <c r="M989" s="10">
        <f>[1]SPX_20260609_MULT!L989</f>
        <v>9.1165179175857949E-3</v>
      </c>
    </row>
    <row r="990" spans="1:13" x14ac:dyDescent="0.35">
      <c r="A990" s="4">
        <v>45791</v>
      </c>
      <c r="B990" s="5">
        <v>50.42</v>
      </c>
      <c r="C990" s="5">
        <v>51.31</v>
      </c>
      <c r="D990" s="5">
        <v>48.86</v>
      </c>
      <c r="E990" s="5">
        <v>50.1</v>
      </c>
      <c r="F990" s="5">
        <v>48.459200000000003</v>
      </c>
      <c r="G990" s="7">
        <v>426700</v>
      </c>
      <c r="I990" s="4">
        <f>A995</f>
        <v>45798</v>
      </c>
      <c r="J990" s="10">
        <f>(F995-F990)/F990</f>
        <v>5.1096592597483968E-2</v>
      </c>
      <c r="K990" s="10">
        <f>[1]SPX_20260609_MULT!J990</f>
        <v>-8.1407803009754167E-3</v>
      </c>
      <c r="L990" s="10">
        <f>LN(F995/F990)</f>
        <v>4.9833993092781984E-2</v>
      </c>
      <c r="M990" s="10">
        <f>[1]SPX_20260609_MULT!L990</f>
        <v>-8.1740973942228297E-3</v>
      </c>
    </row>
    <row r="991" spans="1:13" x14ac:dyDescent="0.35">
      <c r="A991" s="4">
        <v>45792</v>
      </c>
      <c r="B991" s="5">
        <v>50.45</v>
      </c>
      <c r="C991" s="5">
        <v>51.63</v>
      </c>
      <c r="D991" s="5">
        <v>50.11</v>
      </c>
      <c r="E991" s="5">
        <v>51.59</v>
      </c>
      <c r="F991" s="5">
        <v>49.900399999999998</v>
      </c>
      <c r="G991" s="7">
        <v>232100</v>
      </c>
      <c r="I991" s="4">
        <f>A996</f>
        <v>45799</v>
      </c>
      <c r="J991" s="10">
        <f>(F996-F991)/F991</f>
        <v>1.453695761957821E-2</v>
      </c>
      <c r="K991" s="10">
        <f>[1]SPX_20260609_MULT!J991</f>
        <v>-1.2662038838991202E-2</v>
      </c>
      <c r="L991" s="10">
        <f>LN(F996/F991)</f>
        <v>1.4432309013572403E-2</v>
      </c>
      <c r="M991" s="10">
        <f>[1]SPX_20260609_MULT!L991</f>
        <v>-1.2742885634626491E-2</v>
      </c>
    </row>
    <row r="992" spans="1:13" x14ac:dyDescent="0.35">
      <c r="A992" s="4">
        <v>45793</v>
      </c>
      <c r="B992" s="5">
        <v>51.38</v>
      </c>
      <c r="C992" s="5">
        <v>52.65</v>
      </c>
      <c r="D992" s="5">
        <v>51.37</v>
      </c>
      <c r="E992" s="5">
        <v>52.55</v>
      </c>
      <c r="F992" s="5">
        <v>50.828899999999997</v>
      </c>
      <c r="G992" s="7">
        <v>232600</v>
      </c>
      <c r="I992" s="4">
        <f>A997</f>
        <v>45800</v>
      </c>
      <c r="J992" s="10">
        <f>(F997-F992)/F992</f>
        <v>-2.0932973170775036E-3</v>
      </c>
      <c r="K992" s="10">
        <f>[1]SPX_20260609_MULT!J992</f>
        <v>-2.6107784768809338E-2</v>
      </c>
      <c r="L992" s="10">
        <f>LN(F997/F992)</f>
        <v>-2.09549132625008E-3</v>
      </c>
      <c r="M992" s="10">
        <f>[1]SPX_20260609_MULT!L992</f>
        <v>-2.6454643443387754E-2</v>
      </c>
    </row>
    <row r="993" spans="1:13" x14ac:dyDescent="0.35">
      <c r="A993" s="4">
        <v>45796</v>
      </c>
      <c r="B993" s="5">
        <v>52.34</v>
      </c>
      <c r="C993" s="5">
        <v>53.57</v>
      </c>
      <c r="D993" s="5">
        <v>52.16</v>
      </c>
      <c r="E993" s="5">
        <v>53.54</v>
      </c>
      <c r="F993" s="5">
        <v>51.786499999999997</v>
      </c>
      <c r="G993" s="7">
        <v>231800</v>
      </c>
      <c r="I993" s="4">
        <f>A998</f>
        <v>45804</v>
      </c>
      <c r="J993" s="10">
        <f>(F998-F994)/F994</f>
        <v>-3.5846697832620099E-3</v>
      </c>
      <c r="K993" s="10">
        <f>[1]SPX_20260609_MULT!J993</f>
        <v>-3.1849385401130676E-3</v>
      </c>
      <c r="L993" s="10">
        <f>LN(F998/F994)</f>
        <v>-3.5911101075532005E-3</v>
      </c>
      <c r="M993" s="10">
        <f>[1]SPX_20260609_MULT!L993</f>
        <v>-3.1900212518173338E-3</v>
      </c>
    </row>
    <row r="994" spans="1:13" x14ac:dyDescent="0.35">
      <c r="A994" s="4">
        <v>45797</v>
      </c>
      <c r="B994" s="5">
        <v>53.09</v>
      </c>
      <c r="C994" s="5">
        <v>53.69</v>
      </c>
      <c r="D994" s="5">
        <v>52.76</v>
      </c>
      <c r="E994" s="5">
        <v>53.01</v>
      </c>
      <c r="F994" s="5">
        <v>51.273899999999998</v>
      </c>
      <c r="G994" s="7">
        <v>229500</v>
      </c>
      <c r="I994" s="4">
        <f>A999</f>
        <v>45805</v>
      </c>
      <c r="J994" s="10">
        <f>(F999-F995)/F995</f>
        <v>-1.0063747538543978E-2</v>
      </c>
      <c r="K994" s="10">
        <f>[1]SPX_20260609_MULT!J994</f>
        <v>7.5180210059869685E-3</v>
      </c>
      <c r="L994" s="10">
        <f>LN(F999/F995)</f>
        <v>-1.0114729379794801E-2</v>
      </c>
      <c r="M994" s="10">
        <f>[1]SPX_20260609_MULT!L994</f>
        <v>7.489901533310651E-3</v>
      </c>
    </row>
    <row r="995" spans="1:13" x14ac:dyDescent="0.35">
      <c r="A995" s="4">
        <v>45798</v>
      </c>
      <c r="B995" s="5">
        <v>52.23</v>
      </c>
      <c r="C995" s="5">
        <v>52.69</v>
      </c>
      <c r="D995" s="5">
        <v>52</v>
      </c>
      <c r="E995" s="5">
        <v>52.66</v>
      </c>
      <c r="F995" s="5">
        <v>50.935299999999998</v>
      </c>
      <c r="G995" s="7">
        <v>452800</v>
      </c>
      <c r="I995" s="4">
        <f>A1000</f>
        <v>45806</v>
      </c>
      <c r="J995" s="10">
        <f>(F1000-F996)/F996</f>
        <v>3.8221618226279928E-3</v>
      </c>
      <c r="K995" s="10">
        <f>[1]SPX_20260609_MULT!J995</f>
        <v>1.2009582729559964E-2</v>
      </c>
      <c r="L995" s="10">
        <f>LN(F1000/F996)</f>
        <v>3.8148759214896334E-3</v>
      </c>
      <c r="M995" s="10">
        <f>[1]SPX_20260609_MULT!L995</f>
        <v>1.1938039920797762E-2</v>
      </c>
    </row>
    <row r="996" spans="1:13" x14ac:dyDescent="0.35">
      <c r="A996" s="4">
        <v>45799</v>
      </c>
      <c r="B996" s="5">
        <v>52.12</v>
      </c>
      <c r="C996" s="5">
        <v>52.43</v>
      </c>
      <c r="D996" s="5">
        <v>51.62</v>
      </c>
      <c r="E996" s="5">
        <v>52.34</v>
      </c>
      <c r="F996" s="5">
        <v>50.625799999999998</v>
      </c>
      <c r="G996" s="7">
        <v>216300</v>
      </c>
      <c r="I996" s="4">
        <f>A1001</f>
        <v>45807</v>
      </c>
      <c r="J996" s="10">
        <f>(F1001-F997)/F997</f>
        <v>7.6297501108986605E-4</v>
      </c>
      <c r="K996" s="10">
        <f>[1]SPX_20260609_MULT!J996</f>
        <v>1.8761585531227438E-2</v>
      </c>
      <c r="L996" s="10">
        <f>LN(F1001/F997)</f>
        <v>7.6268409362178873E-4</v>
      </c>
      <c r="M996" s="10">
        <f>[1]SPX_20260609_MULT!L996</f>
        <v>1.8587757808862734E-2</v>
      </c>
    </row>
    <row r="997" spans="1:13" x14ac:dyDescent="0.35">
      <c r="A997" s="4">
        <v>45800</v>
      </c>
      <c r="B997" s="5">
        <v>52.44</v>
      </c>
      <c r="C997" s="5">
        <v>52.82</v>
      </c>
      <c r="D997" s="5">
        <v>51.69</v>
      </c>
      <c r="E997" s="5">
        <v>52.44</v>
      </c>
      <c r="F997" s="5">
        <v>50.722499999999997</v>
      </c>
      <c r="G997" s="7">
        <v>205700</v>
      </c>
      <c r="I997" s="4">
        <f>A1002</f>
        <v>45810</v>
      </c>
      <c r="J997" s="10">
        <f>(F1002-F997)/F997</f>
        <v>-1.1440682143033055E-2</v>
      </c>
      <c r="K997" s="10">
        <f>[1]SPX_20260609_MULT!J997</f>
        <v>2.2940588298123628E-2</v>
      </c>
      <c r="L997" s="10">
        <f>LN(F1002/F997)</f>
        <v>-1.1506630223497133E-2</v>
      </c>
      <c r="M997" s="10">
        <f>[1]SPX_20260609_MULT!L997</f>
        <v>2.26814093281026E-2</v>
      </c>
    </row>
    <row r="998" spans="1:13" x14ac:dyDescent="0.35">
      <c r="A998" s="4">
        <v>45804</v>
      </c>
      <c r="B998" s="5">
        <v>52.71</v>
      </c>
      <c r="C998" s="5">
        <v>53.1</v>
      </c>
      <c r="D998" s="5">
        <v>52.3</v>
      </c>
      <c r="E998" s="5">
        <v>52.82</v>
      </c>
      <c r="F998" s="5">
        <v>51.0901</v>
      </c>
      <c r="G998" s="7">
        <v>213200</v>
      </c>
      <c r="I998" s="4">
        <f>A1003</f>
        <v>45811</v>
      </c>
      <c r="J998" s="10">
        <f>(F1003-F998)/F998</f>
        <v>-3.407705210990051E-3</v>
      </c>
      <c r="K998" s="10">
        <f>[1]SPX_20260609_MULT!J998</f>
        <v>8.2461825808826973E-3</v>
      </c>
      <c r="L998" s="10">
        <f>LN(F1003/F998)</f>
        <v>-3.4135246628046291E-3</v>
      </c>
      <c r="M998" s="10">
        <f>[1]SPX_20260609_MULT!L998</f>
        <v>8.2123685810661061E-3</v>
      </c>
    </row>
    <row r="999" spans="1:13" x14ac:dyDescent="0.35">
      <c r="A999" s="4">
        <v>45805</v>
      </c>
      <c r="B999" s="5">
        <v>52.65</v>
      </c>
      <c r="C999" s="5">
        <v>52.8</v>
      </c>
      <c r="D999" s="5">
        <v>51.86</v>
      </c>
      <c r="E999" s="5">
        <v>52.13</v>
      </c>
      <c r="F999" s="5">
        <v>50.422699999999999</v>
      </c>
      <c r="G999" s="7">
        <v>200300</v>
      </c>
      <c r="I999" s="4">
        <f>A1004</f>
        <v>45812</v>
      </c>
      <c r="J999" s="10">
        <f>(F1004-F999)/F999</f>
        <v>-8.440642805720355E-3</v>
      </c>
      <c r="K999" s="10">
        <f>[1]SPX_20260609_MULT!J999</f>
        <v>1.3969534570294356E-2</v>
      </c>
      <c r="L999" s="10">
        <f>LN(F1004/F999)</f>
        <v>-8.4764667584336009E-3</v>
      </c>
      <c r="M999" s="10">
        <f>[1]SPX_20260609_MULT!L999</f>
        <v>1.387285991516627E-2</v>
      </c>
    </row>
    <row r="1000" spans="1:13" x14ac:dyDescent="0.35">
      <c r="A1000" s="4">
        <v>45806</v>
      </c>
      <c r="B1000" s="5">
        <v>51.94</v>
      </c>
      <c r="C1000" s="5">
        <v>52.68</v>
      </c>
      <c r="D1000" s="5">
        <v>51.87</v>
      </c>
      <c r="E1000" s="5">
        <v>52.54</v>
      </c>
      <c r="F1000" s="5">
        <v>50.819299999999998</v>
      </c>
      <c r="G1000" s="7">
        <v>258200</v>
      </c>
      <c r="I1000" s="4">
        <f>A1005</f>
        <v>45813</v>
      </c>
      <c r="J1000" s="10">
        <f>(F1005-F1000)/F1000</f>
        <v>-1.0279559143868522E-2</v>
      </c>
      <c r="K1000" s="10">
        <f>[1]SPX_20260609_MULT!J1000</f>
        <v>4.5888227941487114E-3</v>
      </c>
      <c r="L1000" s="10">
        <f>LN(F1005/F1000)</f>
        <v>-1.0332758704685186E-2</v>
      </c>
      <c r="M1000" s="10">
        <f>[1]SPX_20260609_MULT!L1000</f>
        <v>4.5783262457814305E-3</v>
      </c>
    </row>
    <row r="1001" spans="1:13" x14ac:dyDescent="0.35">
      <c r="A1001" s="4">
        <v>45807</v>
      </c>
      <c r="B1001" s="5">
        <v>52.84</v>
      </c>
      <c r="C1001" s="5">
        <v>53.04</v>
      </c>
      <c r="D1001" s="5">
        <v>52.46</v>
      </c>
      <c r="E1001" s="5">
        <v>52.48</v>
      </c>
      <c r="F1001" s="5">
        <v>50.761200000000002</v>
      </c>
      <c r="G1001" s="7">
        <v>347000</v>
      </c>
      <c r="I1001" s="4">
        <f>A1006</f>
        <v>45814</v>
      </c>
      <c r="J1001" s="10">
        <f>(F1006-F1001)/F1001</f>
        <v>-2.2483708028967028E-2</v>
      </c>
      <c r="K1001" s="10">
        <f>[1]SPX_20260609_MULT!J1001</f>
        <v>1.499909526715873E-2</v>
      </c>
      <c r="L1001" s="10">
        <f>LN(F1006/F1001)</f>
        <v>-2.2740320283469919E-2</v>
      </c>
      <c r="M1001" s="10">
        <f>[1]SPX_20260609_MULT!L1001</f>
        <v>1.4887721130948281E-2</v>
      </c>
    </row>
    <row r="1002" spans="1:13" x14ac:dyDescent="0.35">
      <c r="A1002" s="4">
        <v>45810</v>
      </c>
      <c r="B1002" s="5">
        <v>52.36</v>
      </c>
      <c r="C1002" s="5">
        <v>53.24</v>
      </c>
      <c r="D1002" s="5">
        <v>51.74</v>
      </c>
      <c r="E1002" s="5">
        <v>51.84</v>
      </c>
      <c r="F1002" s="5">
        <v>50.142200000000003</v>
      </c>
      <c r="G1002" s="7">
        <v>207000</v>
      </c>
      <c r="I1002" s="4">
        <f>A1007</f>
        <v>45817</v>
      </c>
      <c r="J1002" s="10">
        <f>(F1007-F1002)/F1002</f>
        <v>1.4081950931550655E-2</v>
      </c>
      <c r="K1002" s="10">
        <f>[1]SPX_20260609_MULT!J1002</f>
        <v>1.1782464306958295E-2</v>
      </c>
      <c r="L1002" s="10">
        <f>LN(F1007/F1002)</f>
        <v>1.3983721362397792E-2</v>
      </c>
      <c r="M1002" s="10">
        <f>[1]SPX_20260609_MULT!L1002</f>
        <v>1.1713591540454022E-2</v>
      </c>
    </row>
    <row r="1003" spans="1:13" x14ac:dyDescent="0.35">
      <c r="A1003" s="4">
        <v>45811</v>
      </c>
      <c r="B1003" s="5">
        <v>52.23</v>
      </c>
      <c r="C1003" s="5">
        <v>52.68</v>
      </c>
      <c r="D1003" s="5">
        <v>51.12</v>
      </c>
      <c r="E1003" s="5">
        <v>52.64</v>
      </c>
      <c r="F1003" s="5">
        <v>50.915999999999997</v>
      </c>
      <c r="G1003" s="7">
        <v>272400</v>
      </c>
      <c r="I1003" s="4">
        <f>A1008</f>
        <v>45818</v>
      </c>
      <c r="J1003" s="10">
        <f>(F1008-F1003)/F1003</f>
        <v>3.1345745934480397E-2</v>
      </c>
      <c r="K1003" s="10">
        <f>[1]SPX_20260609_MULT!J1003</f>
        <v>1.1463275953361685E-2</v>
      </c>
      <c r="L1003" s="10">
        <f>LN(F1008/F1003)</f>
        <v>3.0864498899492322E-2</v>
      </c>
      <c r="M1003" s="10">
        <f>[1]SPX_20260609_MULT!L1003</f>
        <v>1.1398070444925966E-2</v>
      </c>
    </row>
    <row r="1004" spans="1:13" x14ac:dyDescent="0.35">
      <c r="A1004" s="4">
        <v>45812</v>
      </c>
      <c r="B1004" s="5">
        <v>52.22</v>
      </c>
      <c r="C1004" s="5">
        <v>52.39</v>
      </c>
      <c r="D1004" s="5">
        <v>51.38</v>
      </c>
      <c r="E1004" s="5">
        <v>51.69</v>
      </c>
      <c r="F1004" s="5">
        <v>49.997100000000003</v>
      </c>
      <c r="G1004" s="7">
        <v>263200</v>
      </c>
      <c r="I1004" s="4">
        <f>A1009</f>
        <v>45819</v>
      </c>
      <c r="J1004" s="10">
        <f>(F1009-F1004)/F1004</f>
        <v>3.579007582439768E-2</v>
      </c>
      <c r="K1004" s="10">
        <f>[1]SPX_20260609_MULT!J1004</f>
        <v>8.6135882968377264E-3</v>
      </c>
      <c r="L1004" s="10">
        <f>LN(F1009/F1004)</f>
        <v>3.516449379202817E-2</v>
      </c>
      <c r="M1004" s="10">
        <f>[1]SPX_20260609_MULT!L1004</f>
        <v>8.5767030036415278E-3</v>
      </c>
    </row>
    <row r="1005" spans="1:13" x14ac:dyDescent="0.35">
      <c r="A1005" s="4">
        <v>45813</v>
      </c>
      <c r="B1005" s="5">
        <v>51.89</v>
      </c>
      <c r="C1005" s="5">
        <v>52.18</v>
      </c>
      <c r="D1005" s="5">
        <v>51.35</v>
      </c>
      <c r="E1005" s="5">
        <v>52</v>
      </c>
      <c r="F1005" s="5">
        <v>50.296900000000001</v>
      </c>
      <c r="G1005" s="7">
        <v>173000</v>
      </c>
      <c r="I1005" s="4">
        <f>A1010</f>
        <v>45820</v>
      </c>
      <c r="J1005" s="10">
        <f>(F1010-F1005)/F1005</f>
        <v>2.8270131956442658E-2</v>
      </c>
      <c r="K1005" s="10">
        <f>[1]SPX_20260609_MULT!J1005</f>
        <v>1.7840486853349286E-2</v>
      </c>
      <c r="L1005" s="10">
        <f>LN(F1010/F1005)</f>
        <v>2.7877906790555355E-2</v>
      </c>
      <c r="M1005" s="10">
        <f>[1]SPX_20260609_MULT!L1005</f>
        <v>1.7683213172311876E-2</v>
      </c>
    </row>
    <row r="1006" spans="1:13" x14ac:dyDescent="0.35">
      <c r="A1006" s="4">
        <v>45814</v>
      </c>
      <c r="B1006" s="5">
        <v>52.21</v>
      </c>
      <c r="C1006" s="5">
        <v>52.86</v>
      </c>
      <c r="D1006" s="5">
        <v>51.24</v>
      </c>
      <c r="E1006" s="5">
        <v>51.3</v>
      </c>
      <c r="F1006" s="5">
        <v>49.619900000000001</v>
      </c>
      <c r="G1006" s="7">
        <v>219900</v>
      </c>
      <c r="I1006" s="4">
        <f>A1011</f>
        <v>45821</v>
      </c>
      <c r="J1006" s="10">
        <f>(F1011-F1006)/F1006</f>
        <v>3.2748957575488867E-2</v>
      </c>
      <c r="K1006" s="10">
        <f>[1]SPX_20260609_MULT!J1006</f>
        <v>-3.8980495153300102E-3</v>
      </c>
      <c r="L1006" s="10">
        <f>LN(F1011/F1006)</f>
        <v>3.2224137926509133E-2</v>
      </c>
      <c r="M1006" s="10">
        <f>[1]SPX_20260609_MULT!L1006</f>
        <v>-3.9056667115909558E-3</v>
      </c>
    </row>
    <row r="1007" spans="1:13" x14ac:dyDescent="0.35">
      <c r="A1007" s="4">
        <v>45817</v>
      </c>
      <c r="B1007" s="5">
        <v>51.15</v>
      </c>
      <c r="C1007" s="5">
        <v>52.67</v>
      </c>
      <c r="D1007" s="5">
        <v>50.76</v>
      </c>
      <c r="E1007" s="5">
        <v>52.57</v>
      </c>
      <c r="F1007" s="5">
        <v>50.848300000000002</v>
      </c>
      <c r="G1007" s="7">
        <v>239900</v>
      </c>
      <c r="I1007" s="4">
        <f>A1012</f>
        <v>45824</v>
      </c>
      <c r="J1007" s="10">
        <f>(F1012-F1007)/F1007</f>
        <v>-6.8478198877838297E-3</v>
      </c>
      <c r="K1007" s="10">
        <f>[1]SPX_20260609_MULT!J1007</f>
        <v>4.5338901965056733E-3</v>
      </c>
      <c r="L1007" s="10">
        <f>LN(F1012/F1007)</f>
        <v>-6.8713737965948631E-3</v>
      </c>
      <c r="M1007" s="10">
        <f>[1]SPX_20260609_MULT!L1007</f>
        <v>4.5236430775494546E-3</v>
      </c>
    </row>
    <row r="1008" spans="1:13" x14ac:dyDescent="0.35">
      <c r="A1008" s="4">
        <v>45818</v>
      </c>
      <c r="B1008" s="5">
        <v>53.03</v>
      </c>
      <c r="C1008" s="5">
        <v>54.29</v>
      </c>
      <c r="D1008" s="5">
        <v>52.77</v>
      </c>
      <c r="E1008" s="5">
        <v>54.29</v>
      </c>
      <c r="F1008" s="5">
        <v>52.512</v>
      </c>
      <c r="G1008" s="7">
        <v>276300</v>
      </c>
      <c r="I1008" s="4">
        <f>A1013</f>
        <v>45825</v>
      </c>
      <c r="J1008" s="10">
        <f>(F1013-F1008)/F1008</f>
        <v>-4.0339351005484421E-2</v>
      </c>
      <c r="K1008" s="10">
        <f>[1]SPX_20260609_MULT!J1008</f>
        <v>-9.2882370982323072E-3</v>
      </c>
      <c r="L1008" s="10">
        <f>LN(F1013/F1008)</f>
        <v>-4.1175547643508573E-2</v>
      </c>
      <c r="M1008" s="10">
        <f>[1]SPX_20260609_MULT!L1008</f>
        <v>-9.3316417499619796E-3</v>
      </c>
    </row>
    <row r="1009" spans="1:13" x14ac:dyDescent="0.35">
      <c r="A1009" s="4">
        <v>45819</v>
      </c>
      <c r="B1009" s="5">
        <v>54.43</v>
      </c>
      <c r="C1009" s="5">
        <v>55.19</v>
      </c>
      <c r="D1009" s="5">
        <v>53.52</v>
      </c>
      <c r="E1009" s="5">
        <v>53.54</v>
      </c>
      <c r="F1009" s="5">
        <v>51.786499999999997</v>
      </c>
      <c r="G1009" s="7">
        <v>251800</v>
      </c>
      <c r="I1009" s="4">
        <f>A1014</f>
        <v>45826</v>
      </c>
      <c r="J1009" s="10">
        <f>(F1014-F1009)/F1009</f>
        <v>-1.3634827609512118E-2</v>
      </c>
      <c r="K1009" s="10">
        <f>[1]SPX_20260609_MULT!J1009</f>
        <v>-6.8695532934737631E-3</v>
      </c>
      <c r="L1009" s="10">
        <f>LN(F1014/F1009)</f>
        <v>-1.3728635550868689E-2</v>
      </c>
      <c r="M1009" s="10">
        <f>[1]SPX_20260609_MULT!L1009</f>
        <v>-6.8932572943381527E-3</v>
      </c>
    </row>
    <row r="1010" spans="1:13" x14ac:dyDescent="0.35">
      <c r="A1010" s="4">
        <v>45820</v>
      </c>
      <c r="B1010" s="5">
        <v>53</v>
      </c>
      <c r="C1010" s="5">
        <v>53.56</v>
      </c>
      <c r="D1010" s="5">
        <v>52.53</v>
      </c>
      <c r="E1010" s="5">
        <v>53.47</v>
      </c>
      <c r="F1010" s="5">
        <v>51.718800000000002</v>
      </c>
      <c r="G1010" s="7">
        <v>151800</v>
      </c>
      <c r="I1010" s="4">
        <f>A1015</f>
        <v>45828</v>
      </c>
      <c r="J1010" s="10">
        <f>(F1015-F1011)/F1011</f>
        <v>-1.3213022173913949E-2</v>
      </c>
      <c r="K1010" s="10">
        <f>[1]SPX_20260609_MULT!J1010</f>
        <v>-1.5275967077767946E-3</v>
      </c>
      <c r="L1010" s="10">
        <f>LN(F1015/F1011)</f>
        <v>-1.3301090779952646E-2</v>
      </c>
      <c r="M1010" s="10">
        <f>[1]SPX_20260609_MULT!L1010</f>
        <v>-1.5287646732326042E-3</v>
      </c>
    </row>
    <row r="1011" spans="1:13" x14ac:dyDescent="0.35">
      <c r="A1011" s="4">
        <v>45821</v>
      </c>
      <c r="B1011" s="5">
        <v>53.14</v>
      </c>
      <c r="C1011" s="5">
        <v>53.52</v>
      </c>
      <c r="D1011" s="5">
        <v>52.89</v>
      </c>
      <c r="E1011" s="5">
        <v>52.98</v>
      </c>
      <c r="F1011" s="5">
        <v>51.244900000000001</v>
      </c>
      <c r="G1011" s="7">
        <v>160900</v>
      </c>
      <c r="I1011" s="4">
        <f>A1016</f>
        <v>45831</v>
      </c>
      <c r="J1011" s="10">
        <f>(F1016-F1012)/F1012</f>
        <v>3.3326666679867958E-2</v>
      </c>
      <c r="K1011" s="10">
        <f>[1]SPX_20260609_MULT!J1011</f>
        <v>-1.3160708376952505E-3</v>
      </c>
      <c r="L1011" s="10">
        <f>LN(F1016/F1012)</f>
        <v>3.2783371202051416E-2</v>
      </c>
      <c r="M1011" s="10">
        <f>[1]SPX_20260609_MULT!L1011</f>
        <v>-1.3169376195011342E-3</v>
      </c>
    </row>
    <row r="1012" spans="1:13" x14ac:dyDescent="0.35">
      <c r="A1012" s="4">
        <v>45824</v>
      </c>
      <c r="B1012" s="5">
        <v>53.14</v>
      </c>
      <c r="C1012" s="5">
        <v>53.5</v>
      </c>
      <c r="D1012" s="5">
        <v>51.8</v>
      </c>
      <c r="E1012" s="5">
        <v>52.21</v>
      </c>
      <c r="F1012" s="5">
        <v>50.500100000000003</v>
      </c>
      <c r="G1012" s="7">
        <v>142400</v>
      </c>
      <c r="I1012" s="4">
        <f>A1017</f>
        <v>45832</v>
      </c>
      <c r="J1012" s="10">
        <f>(F1017-F1013)/F1013</f>
        <v>1.5355093989923229E-2</v>
      </c>
      <c r="K1012" s="10">
        <f>[1]SPX_20260609_MULT!J1012</f>
        <v>1.8296025276261466E-2</v>
      </c>
      <c r="L1012" s="10">
        <f>LN(F1017/F1013)</f>
        <v>1.5238397607295345E-2</v>
      </c>
      <c r="M1012" s="10">
        <f>[1]SPX_20260609_MULT!L1012</f>
        <v>1.8130666894396685E-2</v>
      </c>
    </row>
    <row r="1013" spans="1:13" x14ac:dyDescent="0.35">
      <c r="A1013" s="4">
        <v>45825</v>
      </c>
      <c r="B1013" s="5">
        <v>51.98</v>
      </c>
      <c r="C1013" s="5">
        <v>52.24</v>
      </c>
      <c r="D1013" s="5">
        <v>51.63</v>
      </c>
      <c r="E1013" s="5">
        <v>52.1</v>
      </c>
      <c r="F1013" s="5">
        <v>50.393700000000003</v>
      </c>
      <c r="G1013" s="7">
        <v>146700</v>
      </c>
      <c r="I1013" s="4">
        <f>A1018</f>
        <v>45833</v>
      </c>
      <c r="J1013" s="10">
        <f>(F1018-F1014)/F1014</f>
        <v>-1.5338564302550421E-2</v>
      </c>
      <c r="K1013" s="10">
        <f>[1]SPX_20260609_MULT!J1013</f>
        <v>1.8607677167240294E-2</v>
      </c>
      <c r="L1013" s="10">
        <f>LN(F1018/F1014)</f>
        <v>-1.5457416999454856E-2</v>
      </c>
      <c r="M1013" s="10">
        <f>[1]SPX_20260609_MULT!L1013</f>
        <v>1.8436672419387359E-2</v>
      </c>
    </row>
    <row r="1014" spans="1:13" x14ac:dyDescent="0.35">
      <c r="A1014" s="4">
        <v>45826</v>
      </c>
      <c r="B1014" s="5">
        <v>53.26</v>
      </c>
      <c r="C1014" s="5">
        <v>53.26</v>
      </c>
      <c r="D1014" s="5">
        <v>52.25</v>
      </c>
      <c r="E1014" s="5">
        <v>52.81</v>
      </c>
      <c r="F1014" s="5">
        <v>51.080399999999997</v>
      </c>
      <c r="G1014" s="7">
        <v>178300</v>
      </c>
      <c r="I1014" s="4">
        <f>A1019</f>
        <v>45834</v>
      </c>
      <c r="J1014" s="10">
        <f>(F1019-F1014)/F1014</f>
        <v>-2.2155268948559431E-2</v>
      </c>
      <c r="K1014" s="10">
        <f>[1]SPX_20260609_MULT!J1014</f>
        <v>2.6777023630725625E-2</v>
      </c>
      <c r="L1014" s="10">
        <f>LN(F1019/F1014)</f>
        <v>-2.2404383257386931E-2</v>
      </c>
      <c r="M1014" s="10">
        <f>[1]SPX_20260609_MULT!L1014</f>
        <v>2.642479309008636E-2</v>
      </c>
    </row>
    <row r="1015" spans="1:13" x14ac:dyDescent="0.35">
      <c r="A1015" s="4">
        <v>45828</v>
      </c>
      <c r="B1015" s="5">
        <v>52.73</v>
      </c>
      <c r="C1015" s="5">
        <v>53.27</v>
      </c>
      <c r="D1015" s="5">
        <v>52.03</v>
      </c>
      <c r="E1015" s="5">
        <v>52.28</v>
      </c>
      <c r="F1015" s="5">
        <v>50.567799999999998</v>
      </c>
      <c r="G1015" s="7">
        <v>462200</v>
      </c>
      <c r="I1015" s="4">
        <f>A1020</f>
        <v>45835</v>
      </c>
      <c r="J1015" s="10">
        <f>(F1020-F1015)/F1015</f>
        <v>-8.6082447723649837E-3</v>
      </c>
      <c r="K1015" s="10">
        <f>[1]SPX_20260609_MULT!J1015</f>
        <v>3.4389327944091344E-2</v>
      </c>
      <c r="L1015" s="10">
        <f>LN(F1020/F1015)</f>
        <v>-8.6455097227244107E-3</v>
      </c>
      <c r="M1015" s="10">
        <f>[1]SPX_20260609_MULT!L1015</f>
        <v>3.3811231276205257E-2</v>
      </c>
    </row>
    <row r="1016" spans="1:13" x14ac:dyDescent="0.35">
      <c r="A1016" s="4">
        <v>45831</v>
      </c>
      <c r="B1016" s="5">
        <v>52.28</v>
      </c>
      <c r="C1016" s="5">
        <v>53.97</v>
      </c>
      <c r="D1016" s="5">
        <v>52.28</v>
      </c>
      <c r="E1016" s="5">
        <v>53.95</v>
      </c>
      <c r="F1016" s="5">
        <v>52.183100000000003</v>
      </c>
      <c r="G1016" s="7">
        <v>171000</v>
      </c>
      <c r="I1016" s="4">
        <f>A1021</f>
        <v>45838</v>
      </c>
      <c r="J1016" s="10">
        <f>(F1021-F1016)/F1016</f>
        <v>-3.6701537470943769E-2</v>
      </c>
      <c r="K1016" s="10">
        <f>[1]SPX_20260609_MULT!J1016</f>
        <v>2.9838212529077455E-2</v>
      </c>
      <c r="L1016" s="10">
        <f>LN(F1021/F1016)</f>
        <v>-3.7391985265658324E-2</v>
      </c>
      <c r="M1016" s="10">
        <f>[1]SPX_20260609_MULT!L1016</f>
        <v>2.9401714689453042E-2</v>
      </c>
    </row>
    <row r="1017" spans="1:13" x14ac:dyDescent="0.35">
      <c r="A1017" s="4">
        <v>45832</v>
      </c>
      <c r="B1017" s="5">
        <v>53.45</v>
      </c>
      <c r="C1017" s="5">
        <v>53.75</v>
      </c>
      <c r="D1017" s="5">
        <v>52.73</v>
      </c>
      <c r="E1017" s="5">
        <v>52.9</v>
      </c>
      <c r="F1017" s="5">
        <v>51.167499999999997</v>
      </c>
      <c r="G1017" s="7">
        <v>136400</v>
      </c>
      <c r="I1017" s="4">
        <f>A1022</f>
        <v>45839</v>
      </c>
      <c r="J1017" s="10">
        <f>(F1022-F1017)/F1017</f>
        <v>8.6949723945864872E-3</v>
      </c>
      <c r="K1017" s="10">
        <f>[1]SPX_20260609_MULT!J1017</f>
        <v>1.7371383728931728E-2</v>
      </c>
      <c r="L1017" s="10">
        <f>LN(F1022/F1017)</f>
        <v>8.6573888237274493E-3</v>
      </c>
      <c r="M1017" s="10">
        <f>[1]SPX_20260609_MULT!L1017</f>
        <v>1.7222226147319063E-2</v>
      </c>
    </row>
    <row r="1018" spans="1:13" x14ac:dyDescent="0.35">
      <c r="A1018" s="4">
        <v>45833</v>
      </c>
      <c r="B1018" s="5">
        <v>52.34</v>
      </c>
      <c r="C1018" s="5">
        <v>52.5</v>
      </c>
      <c r="D1018" s="5">
        <v>51.55</v>
      </c>
      <c r="E1018" s="5">
        <v>52</v>
      </c>
      <c r="F1018" s="5">
        <v>50.296900000000001</v>
      </c>
      <c r="G1018" s="7">
        <v>279100</v>
      </c>
      <c r="I1018" s="4">
        <f>A1023</f>
        <v>45840</v>
      </c>
      <c r="J1018" s="10">
        <f>(F1023-F1018)/F1018</f>
        <v>2.1923816378345357E-2</v>
      </c>
      <c r="K1018" s="10">
        <f>[1]SPX_20260609_MULT!J1018</f>
        <v>2.2202255941989116E-2</v>
      </c>
      <c r="L1018" s="10">
        <f>LN(F1023/F1018)</f>
        <v>2.1686945341885616E-2</v>
      </c>
      <c r="M1018" s="10">
        <f>[1]SPX_20260609_MULT!L1018</f>
        <v>2.1959374297356015E-2</v>
      </c>
    </row>
    <row r="1019" spans="1:13" x14ac:dyDescent="0.35">
      <c r="A1019" s="4">
        <v>45834</v>
      </c>
      <c r="B1019" s="5">
        <v>51.48</v>
      </c>
      <c r="C1019" s="5">
        <v>52.26</v>
      </c>
      <c r="D1019" s="5">
        <v>51.2</v>
      </c>
      <c r="E1019" s="5">
        <v>51.64</v>
      </c>
      <c r="F1019" s="5">
        <v>49.948700000000002</v>
      </c>
      <c r="G1019" s="7">
        <v>158700</v>
      </c>
      <c r="I1019" s="4">
        <f>A1024</f>
        <v>45841</v>
      </c>
      <c r="J1019" s="10">
        <f>(F1024-F1019)/F1019</f>
        <v>2.5175830401992449E-2</v>
      </c>
      <c r="K1019" s="10">
        <f>[1]SPX_20260609_MULT!J1019</f>
        <v>2.2525590211397977E-2</v>
      </c>
      <c r="L1019" s="10">
        <f>LN(F1024/F1019)</f>
        <v>2.4864139734352194E-2</v>
      </c>
      <c r="M1019" s="10">
        <f>[1]SPX_20260609_MULT!L1019</f>
        <v>2.2275635723258698E-2</v>
      </c>
    </row>
    <row r="1020" spans="1:13" x14ac:dyDescent="0.35">
      <c r="A1020" s="4">
        <v>45835</v>
      </c>
      <c r="B1020" s="5">
        <v>51.69</v>
      </c>
      <c r="C1020" s="5">
        <v>52.24</v>
      </c>
      <c r="D1020" s="5">
        <v>51.3</v>
      </c>
      <c r="E1020" s="5">
        <v>51.83</v>
      </c>
      <c r="F1020" s="5">
        <v>50.1325</v>
      </c>
      <c r="G1020" s="7">
        <v>378700</v>
      </c>
      <c r="I1020" s="4">
        <f>A1025</f>
        <v>45845</v>
      </c>
      <c r="J1020" s="10">
        <f>(F1025-F1021)/F1021</f>
        <v>7.3128179215762555E-3</v>
      </c>
      <c r="K1020" s="10">
        <f>[1]SPX_20260609_MULT!J1020</f>
        <v>4.033843817150916E-3</v>
      </c>
      <c r="L1020" s="10">
        <f>LN(F1025/F1021)</f>
        <v>7.2862089144014059E-3</v>
      </c>
      <c r="M1020" s="10">
        <f>[1]SPX_20260609_MULT!L1020</f>
        <v>4.0257296826286034E-3</v>
      </c>
    </row>
    <row r="1021" spans="1:13" x14ac:dyDescent="0.35">
      <c r="A1021" s="4">
        <v>45838</v>
      </c>
      <c r="B1021" s="5">
        <v>52.23</v>
      </c>
      <c r="C1021" s="5">
        <v>52.3</v>
      </c>
      <c r="D1021" s="5">
        <v>51.3</v>
      </c>
      <c r="E1021" s="5">
        <v>51.97</v>
      </c>
      <c r="F1021" s="5">
        <v>50.267899999999997</v>
      </c>
      <c r="G1021" s="7">
        <v>193800</v>
      </c>
      <c r="I1021" s="4">
        <f>A1026</f>
        <v>45846</v>
      </c>
      <c r="J1021" s="10">
        <f>(F1026-F1022)/F1022</f>
        <v>-2.8861281397493683E-2</v>
      </c>
      <c r="K1021" s="10">
        <f>[1]SPX_20260609_MULT!J1021</f>
        <v>4.4385538080305431E-3</v>
      </c>
      <c r="L1021" s="10">
        <f>LN(F1026/F1022)</f>
        <v>-2.9285959305982073E-2</v>
      </c>
      <c r="M1021" s="10">
        <f>[1]SPX_20260609_MULT!L1021</f>
        <v>4.4287324790180148E-3</v>
      </c>
    </row>
    <row r="1022" spans="1:13" x14ac:dyDescent="0.35">
      <c r="A1022" s="4">
        <v>45839</v>
      </c>
      <c r="B1022" s="5">
        <v>51.98</v>
      </c>
      <c r="C1022" s="5">
        <v>53.93</v>
      </c>
      <c r="D1022" s="5">
        <v>51.93</v>
      </c>
      <c r="E1022" s="5">
        <v>53.36</v>
      </c>
      <c r="F1022" s="5">
        <v>51.612400000000001</v>
      </c>
      <c r="G1022" s="7">
        <v>194900</v>
      </c>
      <c r="I1022" s="4">
        <f>A1027</f>
        <v>45847</v>
      </c>
      <c r="J1022" s="10">
        <f>(F1027-F1023)/F1023</f>
        <v>-3.2743445474283844E-2</v>
      </c>
      <c r="K1022" s="10">
        <f>[1]SPX_20260609_MULT!J1022</f>
        <v>5.7551763933567325E-3</v>
      </c>
      <c r="L1022" s="10">
        <f>LN(F1027/F1023)</f>
        <v>-3.3291508969870348E-2</v>
      </c>
      <c r="M1022" s="10">
        <f>[1]SPX_20260609_MULT!L1022</f>
        <v>5.7386786337768319E-3</v>
      </c>
    </row>
    <row r="1023" spans="1:13" x14ac:dyDescent="0.35">
      <c r="A1023" s="4">
        <v>45840</v>
      </c>
      <c r="B1023" s="5">
        <v>53.4</v>
      </c>
      <c r="C1023" s="5">
        <v>53.6</v>
      </c>
      <c r="D1023" s="5">
        <v>52.82</v>
      </c>
      <c r="E1023" s="5">
        <v>53.14</v>
      </c>
      <c r="F1023" s="5">
        <v>51.3996</v>
      </c>
      <c r="G1023" s="7">
        <v>175000</v>
      </c>
      <c r="I1023" s="4">
        <f>A1028</f>
        <v>45848</v>
      </c>
      <c r="J1023" s="10">
        <f>(F1028-F1024)/F1024</f>
        <v>-2.6635446488901753E-2</v>
      </c>
      <c r="K1023" s="10">
        <f>[1]SPX_20260609_MULT!J1023</f>
        <v>1.7675396057314591E-4</v>
      </c>
      <c r="L1023" s="10">
        <f>LN(F1028/F1024)</f>
        <v>-2.6996597377226979E-2</v>
      </c>
      <c r="M1023" s="10">
        <f>[1]SPX_20260609_MULT!L1023</f>
        <v>1.7673834143221991E-4</v>
      </c>
    </row>
    <row r="1024" spans="1:13" x14ac:dyDescent="0.35">
      <c r="A1024" s="4">
        <v>45841</v>
      </c>
      <c r="B1024" s="5">
        <v>53.26</v>
      </c>
      <c r="C1024" s="5">
        <v>53.35</v>
      </c>
      <c r="D1024" s="5">
        <v>52.48</v>
      </c>
      <c r="E1024" s="5">
        <v>52.94</v>
      </c>
      <c r="F1024" s="5">
        <v>51.206200000000003</v>
      </c>
      <c r="G1024" s="7">
        <v>116400</v>
      </c>
      <c r="I1024" s="4">
        <f>A1029</f>
        <v>45849</v>
      </c>
      <c r="J1024" s="10">
        <f>(F1029-F1024)/F1024</f>
        <v>-3.7778628369220912E-2</v>
      </c>
      <c r="K1024" s="10">
        <f>[1]SPX_20260609_MULT!J1024</f>
        <v>-3.1213580526430048E-3</v>
      </c>
      <c r="L1024" s="10">
        <f>LN(F1029/F1024)</f>
        <v>-3.8510738748754499E-2</v>
      </c>
      <c r="M1024" s="10">
        <f>[1]SPX_20260609_MULT!L1024</f>
        <v>-3.1262396514813232E-3</v>
      </c>
    </row>
    <row r="1025" spans="1:13" x14ac:dyDescent="0.35">
      <c r="A1025" s="4">
        <v>45845</v>
      </c>
      <c r="B1025" s="5">
        <v>52.8</v>
      </c>
      <c r="C1025" s="5">
        <v>53.49</v>
      </c>
      <c r="D1025" s="5">
        <v>52.15</v>
      </c>
      <c r="E1025" s="5">
        <v>52.35</v>
      </c>
      <c r="F1025" s="5">
        <v>50.6355</v>
      </c>
      <c r="G1025" s="7">
        <v>158600</v>
      </c>
      <c r="I1025" s="4">
        <f>A1030</f>
        <v>45852</v>
      </c>
      <c r="J1025" s="10">
        <f>(F1030-F1025)/F1025</f>
        <v>-5.7311569945986251E-3</v>
      </c>
      <c r="K1025" s="10">
        <f>[1]SPX_20260609_MULT!J1025</f>
        <v>6.1926523038597445E-3</v>
      </c>
      <c r="L1025" s="10">
        <f>LN(F1030/F1025)</f>
        <v>-5.7476430946412473E-3</v>
      </c>
      <c r="M1025" s="10">
        <f>[1]SPX_20260609_MULT!L1025</f>
        <v>6.1735566272891011E-3</v>
      </c>
    </row>
    <row r="1026" spans="1:13" x14ac:dyDescent="0.35">
      <c r="A1026" s="4">
        <v>45846</v>
      </c>
      <c r="B1026" s="5">
        <v>52</v>
      </c>
      <c r="C1026" s="5">
        <v>52.25</v>
      </c>
      <c r="D1026" s="5">
        <v>51.38</v>
      </c>
      <c r="E1026" s="5">
        <v>51.82</v>
      </c>
      <c r="F1026" s="5">
        <v>50.122799999999998</v>
      </c>
      <c r="G1026" s="7">
        <v>263100</v>
      </c>
      <c r="I1026" s="4">
        <f>A1031</f>
        <v>45853</v>
      </c>
      <c r="J1026" s="10">
        <f>(F1031-F1026)/F1026</f>
        <v>-3.2033326150973124E-2</v>
      </c>
      <c r="K1026" s="10">
        <f>[1]SPX_20260609_MULT!J1026</f>
        <v>2.929843611457256E-3</v>
      </c>
      <c r="L1026" s="10">
        <f>LN(F1031/F1026)</f>
        <v>-3.2557620140126142E-2</v>
      </c>
      <c r="M1026" s="10">
        <f>[1]SPX_20260609_MULT!L1026</f>
        <v>2.9255599845285549E-3</v>
      </c>
    </row>
    <row r="1027" spans="1:13" x14ac:dyDescent="0.35">
      <c r="A1027" s="4">
        <v>45847</v>
      </c>
      <c r="B1027" s="5">
        <v>51.74</v>
      </c>
      <c r="C1027" s="5">
        <v>52.34</v>
      </c>
      <c r="D1027" s="5">
        <v>50.87</v>
      </c>
      <c r="E1027" s="5">
        <v>51.4</v>
      </c>
      <c r="F1027" s="5">
        <v>49.7166</v>
      </c>
      <c r="G1027" s="7">
        <v>366300</v>
      </c>
      <c r="I1027" s="4">
        <f>A1032</f>
        <v>45854</v>
      </c>
      <c r="J1027" s="10">
        <f>(F1032-F1027)/F1027</f>
        <v>-2.1984608762465583E-2</v>
      </c>
      <c r="K1027" s="10">
        <f>[1]SPX_20260609_MULT!J1027</f>
        <v>7.0314822323099051E-5</v>
      </c>
      <c r="L1027" s="10">
        <f>LN(F1032/F1027)</f>
        <v>-2.2229871609460602E-2</v>
      </c>
      <c r="M1027" s="10">
        <f>[1]SPX_20260609_MULT!L1027</f>
        <v>7.031235035187189E-5</v>
      </c>
    </row>
    <row r="1028" spans="1:13" x14ac:dyDescent="0.35">
      <c r="A1028" s="4">
        <v>45848</v>
      </c>
      <c r="B1028" s="5">
        <v>51.15</v>
      </c>
      <c r="C1028" s="5">
        <v>52.29</v>
      </c>
      <c r="D1028" s="5">
        <v>50.89</v>
      </c>
      <c r="E1028" s="5">
        <v>51.53</v>
      </c>
      <c r="F1028" s="5">
        <v>49.842300000000002</v>
      </c>
      <c r="G1028" s="7">
        <v>178000</v>
      </c>
      <c r="I1028" s="4">
        <f>A1033</f>
        <v>45855</v>
      </c>
      <c r="J1028" s="10">
        <f>(F1033-F1028)/F1028</f>
        <v>-1.9987039121388894E-2</v>
      </c>
      <c r="K1028" s="10">
        <f>[1]SPX_20260609_MULT!J1028</f>
        <v>2.6908697770546015E-3</v>
      </c>
      <c r="L1028" s="10">
        <f>LN(F1033/F1028)</f>
        <v>-2.0189482018636226E-2</v>
      </c>
      <c r="M1028" s="10">
        <f>[1]SPX_20260609_MULT!L1028</f>
        <v>2.6872558685625738E-3</v>
      </c>
    </row>
    <row r="1029" spans="1:13" x14ac:dyDescent="0.35">
      <c r="A1029" s="4">
        <v>45849</v>
      </c>
      <c r="B1029" s="5">
        <v>51.43</v>
      </c>
      <c r="C1029" s="5">
        <v>51.43</v>
      </c>
      <c r="D1029" s="5">
        <v>50.51</v>
      </c>
      <c r="E1029" s="5">
        <v>50.94</v>
      </c>
      <c r="F1029" s="5">
        <v>49.271700000000003</v>
      </c>
      <c r="G1029" s="7">
        <v>191400</v>
      </c>
      <c r="I1029" s="4">
        <f>A1034</f>
        <v>45856</v>
      </c>
      <c r="J1029" s="10">
        <f>(F1034-F1029)/F1029</f>
        <v>-1.3742168425282726E-2</v>
      </c>
      <c r="K1029" s="10">
        <f>[1]SPX_20260609_MULT!J1029</f>
        <v>5.917169216022998E-3</v>
      </c>
      <c r="L1029" s="10">
        <f>LN(F1034/F1029)</f>
        <v>-1.3837466093411143E-2</v>
      </c>
      <c r="M1029" s="10">
        <f>[1]SPX_20260609_MULT!L1029</f>
        <v>5.8997315242933874E-3</v>
      </c>
    </row>
    <row r="1030" spans="1:13" x14ac:dyDescent="0.35">
      <c r="A1030" s="4">
        <v>45852</v>
      </c>
      <c r="B1030" s="5">
        <v>51</v>
      </c>
      <c r="C1030" s="5">
        <v>52.08</v>
      </c>
      <c r="D1030" s="5">
        <v>50.6</v>
      </c>
      <c r="E1030" s="5">
        <v>52.05</v>
      </c>
      <c r="F1030" s="5">
        <v>50.345300000000002</v>
      </c>
      <c r="G1030" s="7">
        <v>331100</v>
      </c>
      <c r="I1030" s="4">
        <f>A1035</f>
        <v>45859</v>
      </c>
      <c r="J1030" s="10">
        <f>(F1035-F1030)/F1030</f>
        <v>-2.4399497073212408E-2</v>
      </c>
      <c r="K1030" s="10">
        <f>[1]SPX_20260609_MULT!J1030</f>
        <v>5.9088529756618213E-3</v>
      </c>
      <c r="L1030" s="10">
        <f>LN(F1035/F1030)</f>
        <v>-2.4702097135392394E-2</v>
      </c>
      <c r="M1030" s="10">
        <f>[1]SPX_20260609_MULT!L1030</f>
        <v>5.8914641688965182E-3</v>
      </c>
    </row>
    <row r="1031" spans="1:13" x14ac:dyDescent="0.35">
      <c r="A1031" s="4">
        <v>45853</v>
      </c>
      <c r="B1031" s="5">
        <v>52.12</v>
      </c>
      <c r="C1031" s="5">
        <v>52.29</v>
      </c>
      <c r="D1031" s="5">
        <v>50.02</v>
      </c>
      <c r="E1031" s="5">
        <v>50.16</v>
      </c>
      <c r="F1031" s="5">
        <v>48.517200000000003</v>
      </c>
      <c r="G1031" s="7">
        <v>365500</v>
      </c>
      <c r="I1031" s="4">
        <f>A1036</f>
        <v>45860</v>
      </c>
      <c r="J1031" s="10">
        <f>(F1036-F1031)/F1031</f>
        <v>1.5948983041065731E-2</v>
      </c>
      <c r="K1031" s="10">
        <f>[1]SPX_20260609_MULT!J1031</f>
        <v>1.0548179640094463E-2</v>
      </c>
      <c r="L1031" s="10">
        <f>LN(F1036/F1031)</f>
        <v>1.5823134353289896E-2</v>
      </c>
      <c r="M1031" s="10">
        <f>[1]SPX_20260609_MULT!L1031</f>
        <v>1.0492935735415029E-2</v>
      </c>
    </row>
    <row r="1032" spans="1:13" x14ac:dyDescent="0.35">
      <c r="A1032" s="4">
        <v>45854</v>
      </c>
      <c r="B1032" s="5">
        <v>50.49</v>
      </c>
      <c r="C1032" s="5">
        <v>51.27</v>
      </c>
      <c r="D1032" s="5">
        <v>50.05</v>
      </c>
      <c r="E1032" s="5">
        <v>50.27</v>
      </c>
      <c r="F1032" s="5">
        <v>48.623600000000003</v>
      </c>
      <c r="G1032" s="7">
        <v>229900</v>
      </c>
      <c r="I1032" s="4">
        <f>A1037</f>
        <v>45861</v>
      </c>
      <c r="J1032" s="10">
        <f>(F1037-F1032)/F1032</f>
        <v>2.7846560106614291E-3</v>
      </c>
      <c r="K1032" s="10">
        <f>[1]SPX_20260609_MULT!J1032</f>
        <v>1.5200280498737796E-2</v>
      </c>
      <c r="L1032" s="10">
        <f>LN(F1037/F1032)</f>
        <v>2.7807860388081736E-3</v>
      </c>
      <c r="M1032" s="10">
        <f>[1]SPX_20260609_MULT!L1032</f>
        <v>1.508591371699588E-2</v>
      </c>
    </row>
    <row r="1033" spans="1:13" x14ac:dyDescent="0.35">
      <c r="A1033" s="4">
        <v>45855</v>
      </c>
      <c r="B1033" s="5">
        <v>50.2</v>
      </c>
      <c r="C1033" s="5">
        <v>50.85</v>
      </c>
      <c r="D1033" s="5">
        <v>50.15</v>
      </c>
      <c r="E1033" s="5">
        <v>50.5</v>
      </c>
      <c r="F1033" s="5">
        <v>48.8461</v>
      </c>
      <c r="G1033" s="7">
        <v>223000</v>
      </c>
      <c r="I1033" s="4">
        <f>A1038</f>
        <v>45862</v>
      </c>
      <c r="J1033" s="10">
        <f>(F1038-F1033)/F1033</f>
        <v>-2.3565852749758927E-2</v>
      </c>
      <c r="K1033" s="10">
        <f>[1]SPX_20260609_MULT!J1033</f>
        <v>1.0479026297988666E-2</v>
      </c>
      <c r="L1033" s="10">
        <f>LN(F1038/F1033)</f>
        <v>-2.3847968471171231E-2</v>
      </c>
      <c r="M1033" s="10">
        <f>[1]SPX_20260609_MULT!L1033</f>
        <v>1.0424501879671196E-2</v>
      </c>
    </row>
    <row r="1034" spans="1:13" x14ac:dyDescent="0.35">
      <c r="A1034" s="4">
        <v>45856</v>
      </c>
      <c r="B1034" s="5">
        <v>50.69</v>
      </c>
      <c r="C1034" s="5">
        <v>51.4</v>
      </c>
      <c r="D1034" s="5">
        <v>50.14</v>
      </c>
      <c r="E1034" s="5">
        <v>50.24</v>
      </c>
      <c r="F1034" s="5">
        <v>48.5946</v>
      </c>
      <c r="G1034" s="7">
        <v>239400</v>
      </c>
      <c r="I1034" s="4">
        <f>A1039</f>
        <v>45863</v>
      </c>
      <c r="J1034" s="10">
        <f>(F1039-F1034)/F1034</f>
        <v>-3.244393409967361E-2</v>
      </c>
      <c r="K1034" s="10">
        <f>[1]SPX_20260609_MULT!J1034</f>
        <v>1.4586813281052673E-2</v>
      </c>
      <c r="L1034" s="10">
        <f>LN(F1039/F1034)</f>
        <v>-3.2981906506209815E-2</v>
      </c>
      <c r="M1034" s="10">
        <f>[1]SPX_20260609_MULT!L1034</f>
        <v>1.4481449102707954E-2</v>
      </c>
    </row>
    <row r="1035" spans="1:13" x14ac:dyDescent="0.35">
      <c r="A1035" s="4">
        <v>45859</v>
      </c>
      <c r="B1035" s="5">
        <v>50.41</v>
      </c>
      <c r="C1035" s="5">
        <v>51.22</v>
      </c>
      <c r="D1035" s="5">
        <v>50.36</v>
      </c>
      <c r="E1035" s="5">
        <v>50.78</v>
      </c>
      <c r="F1035" s="5">
        <v>49.116900000000001</v>
      </c>
      <c r="G1035" s="7">
        <v>170400</v>
      </c>
      <c r="I1035" s="4">
        <f>A1040</f>
        <v>45866</v>
      </c>
      <c r="J1035" s="10">
        <f>(F1040-F1035)/F1035</f>
        <v>-5.9077425488986438E-2</v>
      </c>
      <c r="K1035" s="10">
        <f>[1]SPX_20260609_MULT!J1035</f>
        <v>1.3348436098889428E-2</v>
      </c>
      <c r="L1035" s="10">
        <f>LN(F1040/F1035)</f>
        <v>-6.0894422791492958E-2</v>
      </c>
      <c r="M1035" s="10">
        <f>[1]SPX_20260609_MULT!L1035</f>
        <v>1.3260130683913069E-2</v>
      </c>
    </row>
    <row r="1036" spans="1:13" x14ac:dyDescent="0.35">
      <c r="A1036" s="4">
        <v>45860</v>
      </c>
      <c r="B1036" s="5">
        <v>50.81</v>
      </c>
      <c r="C1036" s="5">
        <v>52.36</v>
      </c>
      <c r="D1036" s="5">
        <v>50.63</v>
      </c>
      <c r="E1036" s="5">
        <v>50.96</v>
      </c>
      <c r="F1036" s="5">
        <v>49.290999999999997</v>
      </c>
      <c r="G1036" s="7">
        <v>259300</v>
      </c>
      <c r="I1036" s="4">
        <f>A1041</f>
        <v>45867</v>
      </c>
      <c r="J1036" s="10">
        <f>(F1041-F1036)/F1036</f>
        <v>-4.8272504108254996E-2</v>
      </c>
      <c r="K1036" s="10">
        <f>[1]SPX_20260609_MULT!J1036</f>
        <v>9.7057824448099957E-3</v>
      </c>
      <c r="L1036" s="10">
        <f>LN(F1041/F1036)</f>
        <v>-4.9476528977543226E-2</v>
      </c>
      <c r="M1036" s="10">
        <f>[1]SPX_20260609_MULT!L1036</f>
        <v>9.6589839056784119E-3</v>
      </c>
    </row>
    <row r="1037" spans="1:13" x14ac:dyDescent="0.35">
      <c r="A1037" s="4">
        <v>45861</v>
      </c>
      <c r="B1037" s="5">
        <v>51.06</v>
      </c>
      <c r="C1037" s="5">
        <v>51.43</v>
      </c>
      <c r="D1037" s="5">
        <v>49.7</v>
      </c>
      <c r="E1037" s="5">
        <v>50.41</v>
      </c>
      <c r="F1037" s="5">
        <v>48.759</v>
      </c>
      <c r="G1037" s="7">
        <v>241800</v>
      </c>
      <c r="I1037" s="4">
        <f>A1042</f>
        <v>45868</v>
      </c>
      <c r="J1037" s="10">
        <f>(F1042-F1037)/F1037</f>
        <v>-3.3524067351668387E-2</v>
      </c>
      <c r="K1037" s="10">
        <f>[1]SPX_20260609_MULT!J1037</f>
        <v>6.2741883035242172E-4</v>
      </c>
      <c r="L1037" s="10">
        <f>LN(F1042/F1037)</f>
        <v>-3.40988821975182E-2</v>
      </c>
      <c r="M1037" s="10">
        <f>[1]SPX_20260609_MULT!L1037</f>
        <v>6.2722208544799664E-4</v>
      </c>
    </row>
    <row r="1038" spans="1:13" x14ac:dyDescent="0.35">
      <c r="A1038" s="4">
        <v>45862</v>
      </c>
      <c r="B1038" s="5">
        <v>50.3</v>
      </c>
      <c r="C1038" s="5">
        <v>50.32</v>
      </c>
      <c r="D1038" s="5">
        <v>49.3</v>
      </c>
      <c r="E1038" s="5">
        <v>49.31</v>
      </c>
      <c r="F1038" s="5">
        <v>47.695</v>
      </c>
      <c r="G1038" s="7">
        <v>233900</v>
      </c>
      <c r="I1038" s="4">
        <f>A1043</f>
        <v>45869</v>
      </c>
      <c r="J1038" s="10">
        <f>(F1043-F1038)/F1038</f>
        <v>-2.0683509801866014E-2</v>
      </c>
      <c r="K1038" s="10">
        <f>[1]SPX_20260609_MULT!J1038</f>
        <v>-3.765312237024337E-3</v>
      </c>
      <c r="L1038" s="10">
        <f>LN(F1043/F1038)</f>
        <v>-2.0900409636682805E-2</v>
      </c>
      <c r="M1038" s="10">
        <f>[1]SPX_20260609_MULT!L1038</f>
        <v>-3.7724188698820419E-3</v>
      </c>
    </row>
    <row r="1039" spans="1:13" x14ac:dyDescent="0.35">
      <c r="A1039" s="4">
        <v>45863</v>
      </c>
      <c r="B1039" s="5">
        <v>49.34</v>
      </c>
      <c r="C1039" s="5">
        <v>49.45</v>
      </c>
      <c r="D1039" s="5">
        <v>48.48</v>
      </c>
      <c r="E1039" s="5">
        <v>48.61</v>
      </c>
      <c r="F1039" s="5">
        <v>47.018000000000001</v>
      </c>
      <c r="G1039" s="7">
        <v>211700</v>
      </c>
      <c r="I1039" s="4">
        <f>A1044</f>
        <v>45870</v>
      </c>
      <c r="J1039" s="10">
        <f>(F1044-F1039)/F1039</f>
        <v>1.8103704964056288E-2</v>
      </c>
      <c r="K1039" s="10">
        <f>[1]SPX_20260609_MULT!J1039</f>
        <v>-2.3577834663123347E-2</v>
      </c>
      <c r="L1039" s="10">
        <f>LN(F1044/F1039)</f>
        <v>1.7941784220802681E-2</v>
      </c>
      <c r="M1039" s="10">
        <f>[1]SPX_20260609_MULT!L1039</f>
        <v>-2.386023963857592E-2</v>
      </c>
    </row>
    <row r="1040" spans="1:13" x14ac:dyDescent="0.35">
      <c r="A1040" s="4">
        <v>45866</v>
      </c>
      <c r="B1040" s="5">
        <v>48.49</v>
      </c>
      <c r="C1040" s="5">
        <v>50.2</v>
      </c>
      <c r="D1040" s="5">
        <v>47.59</v>
      </c>
      <c r="E1040" s="5">
        <v>47.78</v>
      </c>
      <c r="F1040" s="5">
        <v>46.215200000000003</v>
      </c>
      <c r="G1040" s="7">
        <v>212700</v>
      </c>
      <c r="I1040" s="4">
        <f>A1045</f>
        <v>45873</v>
      </c>
      <c r="J1040" s="10">
        <f>(F1045-F1040)/F1040</f>
        <v>4.1648635081098805E-2</v>
      </c>
      <c r="K1040" s="10">
        <f>[1]SPX_20260609_MULT!J1040</f>
        <v>-9.3634199666028858E-3</v>
      </c>
      <c r="L1040" s="10">
        <f>LN(F1045/F1040)</f>
        <v>4.0804684048284551E-2</v>
      </c>
      <c r="M1040" s="10">
        <f>[1]SPX_20260609_MULT!L1040</f>
        <v>-9.4075323611961473E-3</v>
      </c>
    </row>
    <row r="1041" spans="1:13" x14ac:dyDescent="0.35">
      <c r="A1041" s="4">
        <v>45867</v>
      </c>
      <c r="B1041" s="5">
        <v>47.64</v>
      </c>
      <c r="C1041" s="5">
        <v>49.31</v>
      </c>
      <c r="D1041" s="5">
        <v>47.56</v>
      </c>
      <c r="E1041" s="5">
        <v>48.5</v>
      </c>
      <c r="F1041" s="5">
        <v>46.9116</v>
      </c>
      <c r="G1041" s="7">
        <v>564600</v>
      </c>
      <c r="I1041" s="4">
        <f>A1046</f>
        <v>45874</v>
      </c>
      <c r="J1041" s="10">
        <f>(F1046-F1041)/F1041</f>
        <v>2.1235685843160365E-2</v>
      </c>
      <c r="K1041" s="10">
        <f>[1]SPX_20260609_MULT!J1041</f>
        <v>-1.1249658778401337E-2</v>
      </c>
      <c r="L1041" s="10">
        <f>LN(F1046/F1041)</f>
        <v>2.1013350783599317E-2</v>
      </c>
      <c r="M1041" s="10">
        <f>[1]SPX_20260609_MULT!L1041</f>
        <v>-1.1313414796314097E-2</v>
      </c>
    </row>
    <row r="1042" spans="1:13" x14ac:dyDescent="0.35">
      <c r="A1042" s="4">
        <v>45868</v>
      </c>
      <c r="B1042" s="5">
        <v>48.37</v>
      </c>
      <c r="C1042" s="5">
        <v>49.32</v>
      </c>
      <c r="D1042" s="5">
        <v>48.21</v>
      </c>
      <c r="E1042" s="5">
        <v>48.72</v>
      </c>
      <c r="F1042" s="5">
        <v>47.124400000000001</v>
      </c>
      <c r="G1042" s="7">
        <v>379800</v>
      </c>
      <c r="I1042" s="4">
        <f>A1047</f>
        <v>45875</v>
      </c>
      <c r="J1042" s="10">
        <f>(F1047-F1042)/F1042</f>
        <v>1.744531495361212E-2</v>
      </c>
      <c r="K1042" s="10">
        <f>[1]SPX_20260609_MULT!J1042</f>
        <v>-2.8037216175600451E-3</v>
      </c>
      <c r="L1042" s="10">
        <f>LN(F1047/F1042)</f>
        <v>1.7294892372990048E-2</v>
      </c>
      <c r="M1042" s="10">
        <f>[1]SPX_20260609_MULT!L1042</f>
        <v>-2.8076594070470312E-3</v>
      </c>
    </row>
    <row r="1043" spans="1:13" x14ac:dyDescent="0.35">
      <c r="A1043" s="4">
        <v>45869</v>
      </c>
      <c r="B1043" s="5">
        <v>48.54</v>
      </c>
      <c r="C1043" s="5">
        <v>49.04</v>
      </c>
      <c r="D1043" s="5">
        <v>48.13</v>
      </c>
      <c r="E1043" s="5">
        <v>48.29</v>
      </c>
      <c r="F1043" s="5">
        <v>46.708500000000001</v>
      </c>
      <c r="G1043" s="7">
        <v>358200</v>
      </c>
      <c r="I1043" s="4">
        <f>A1048</f>
        <v>45876</v>
      </c>
      <c r="J1043" s="10">
        <f>(F1048-F1043)/F1043</f>
        <v>3.9964888617703448E-2</v>
      </c>
      <c r="K1043" s="10">
        <f>[1]SPX_20260609_MULT!J1043</f>
        <v>9.6207993257960237E-5</v>
      </c>
      <c r="L1043" s="10">
        <f>LN(F1048/F1043)</f>
        <v>3.9186951638851948E-2</v>
      </c>
      <c r="M1043" s="10">
        <f>[1]SPX_20260609_MULT!L1043</f>
        <v>9.620336556587442E-5</v>
      </c>
    </row>
    <row r="1044" spans="1:13" x14ac:dyDescent="0.35">
      <c r="A1044" s="4">
        <v>45870</v>
      </c>
      <c r="B1044" s="5">
        <v>48.82</v>
      </c>
      <c r="C1044" s="5">
        <v>49.73</v>
      </c>
      <c r="D1044" s="5">
        <v>48.62</v>
      </c>
      <c r="E1044" s="5">
        <v>49.49</v>
      </c>
      <c r="F1044" s="5">
        <v>47.869199999999999</v>
      </c>
      <c r="G1044" s="7">
        <v>261500</v>
      </c>
      <c r="I1044" s="4">
        <f>A1049</f>
        <v>45877</v>
      </c>
      <c r="J1044" s="10">
        <f>(F1049-F1044)/F1044</f>
        <v>1.5356429604004303E-2</v>
      </c>
      <c r="K1044" s="10">
        <f>[1]SPX_20260609_MULT!J1044</f>
        <v>2.4277037846269559E-2</v>
      </c>
      <c r="L1044" s="10">
        <f>LN(F1049/F1044)</f>
        <v>1.5239713022178841E-2</v>
      </c>
      <c r="M1044" s="10">
        <f>[1]SPX_20260609_MULT!L1044</f>
        <v>2.398703479842635E-2</v>
      </c>
    </row>
    <row r="1045" spans="1:13" x14ac:dyDescent="0.35">
      <c r="A1045" s="4">
        <v>45873</v>
      </c>
      <c r="B1045" s="5">
        <v>49.22</v>
      </c>
      <c r="C1045" s="5">
        <v>50.17</v>
      </c>
      <c r="D1045" s="5">
        <v>49.22</v>
      </c>
      <c r="E1045" s="5">
        <v>49.77</v>
      </c>
      <c r="F1045" s="5">
        <v>48.14</v>
      </c>
      <c r="G1045" s="7">
        <v>217900</v>
      </c>
      <c r="I1045" s="4">
        <f>A1050</f>
        <v>45880</v>
      </c>
      <c r="J1045" s="10">
        <f>(F1050-F1045)/F1045</f>
        <v>1.106148732862482E-2</v>
      </c>
      <c r="K1045" s="10">
        <f>[1]SPX_20260609_MULT!J1045</f>
        <v>6.8737303493197326E-3</v>
      </c>
      <c r="L1045" s="10">
        <f>LN(F1050/F1045)</f>
        <v>1.1000756516002368E-2</v>
      </c>
      <c r="M1045" s="10">
        <f>[1]SPX_20260609_MULT!L1045</f>
        <v>6.8502139668739038E-3</v>
      </c>
    </row>
    <row r="1046" spans="1:13" x14ac:dyDescent="0.35">
      <c r="A1046" s="4">
        <v>45874</v>
      </c>
      <c r="B1046" s="5">
        <v>49.55</v>
      </c>
      <c r="C1046" s="5">
        <v>50.08</v>
      </c>
      <c r="D1046" s="5">
        <v>49.38</v>
      </c>
      <c r="E1046" s="5">
        <v>49.53</v>
      </c>
      <c r="F1046" s="5">
        <v>47.907800000000002</v>
      </c>
      <c r="G1046" s="7">
        <v>266100</v>
      </c>
      <c r="I1046" s="4">
        <f>A1051</f>
        <v>45881</v>
      </c>
      <c r="J1046" s="10">
        <f>(F1051-F1046)/F1046</f>
        <v>1.8406188553847146E-2</v>
      </c>
      <c r="K1046" s="10">
        <f>[1]SPX_20260609_MULT!J1046</f>
        <v>2.3268055468529295E-2</v>
      </c>
      <c r="L1046" s="10">
        <f>LN(F1051/F1046)</f>
        <v>1.8238844984394431E-2</v>
      </c>
      <c r="M1046" s="10">
        <f>[1]SPX_20260609_MULT!L1046</f>
        <v>2.3001481451929137E-2</v>
      </c>
    </row>
    <row r="1047" spans="1:13" x14ac:dyDescent="0.35">
      <c r="A1047" s="4">
        <v>45875</v>
      </c>
      <c r="B1047" s="5">
        <v>49.5</v>
      </c>
      <c r="C1047" s="5">
        <v>50.16</v>
      </c>
      <c r="D1047" s="5">
        <v>49.49</v>
      </c>
      <c r="E1047" s="5">
        <v>49.57</v>
      </c>
      <c r="F1047" s="5">
        <v>47.9465</v>
      </c>
      <c r="G1047" s="7">
        <v>185500</v>
      </c>
      <c r="I1047" s="4">
        <f>A1052</f>
        <v>45882</v>
      </c>
      <c r="J1047" s="10">
        <f>(F1052-F1047)/F1047</f>
        <v>2.4093520903507047E-2</v>
      </c>
      <c r="K1047" s="10">
        <f>[1]SPX_20260609_MULT!J1047</f>
        <v>1.9151906851126665E-2</v>
      </c>
      <c r="L1047" s="10">
        <f>LN(F1052/F1047)</f>
        <v>2.380785145440735E-2</v>
      </c>
      <c r="M1047" s="10">
        <f>[1]SPX_20260609_MULT!L1047</f>
        <v>1.8970817566924928E-2</v>
      </c>
    </row>
    <row r="1048" spans="1:13" x14ac:dyDescent="0.35">
      <c r="A1048" s="4">
        <v>45876</v>
      </c>
      <c r="B1048" s="5">
        <v>49.51</v>
      </c>
      <c r="C1048" s="5">
        <v>50.36</v>
      </c>
      <c r="D1048" s="5">
        <v>49.3</v>
      </c>
      <c r="E1048" s="5">
        <v>50.22</v>
      </c>
      <c r="F1048" s="5">
        <v>48.575200000000002</v>
      </c>
      <c r="G1048" s="7">
        <v>217100</v>
      </c>
      <c r="I1048" s="4">
        <f>A1053</f>
        <v>45883</v>
      </c>
      <c r="J1048" s="10">
        <f>(F1053-F1048)/F1048</f>
        <v>-4.1173273604541796E-6</v>
      </c>
      <c r="K1048" s="10">
        <f>[1]SPX_20260609_MULT!J1048</f>
        <v>2.0274447949526809E-2</v>
      </c>
      <c r="L1048" s="10">
        <f>LN(F1053/F1048)</f>
        <v>-4.1173358367133097E-6</v>
      </c>
      <c r="M1048" s="10">
        <f>[1]SPX_20260609_MULT!L1048</f>
        <v>2.00716577214324E-2</v>
      </c>
    </row>
    <row r="1049" spans="1:13" x14ac:dyDescent="0.35">
      <c r="A1049" s="4">
        <v>45877</v>
      </c>
      <c r="B1049" s="5">
        <v>50.1</v>
      </c>
      <c r="C1049" s="5">
        <v>50.5</v>
      </c>
      <c r="D1049" s="5">
        <v>49.8</v>
      </c>
      <c r="E1049" s="5">
        <v>50.25</v>
      </c>
      <c r="F1049" s="5">
        <v>48.604300000000002</v>
      </c>
      <c r="G1049" s="7">
        <v>169400</v>
      </c>
      <c r="I1049" s="4">
        <f>A1054</f>
        <v>45884</v>
      </c>
      <c r="J1049" s="10">
        <f>(F1054-F1049)/F1049</f>
        <v>3.8124198887752323E-3</v>
      </c>
      <c r="K1049" s="10">
        <f>[1]SPX_20260609_MULT!J1049</f>
        <v>9.4451945176753319E-3</v>
      </c>
      <c r="L1049" s="10">
        <f>LN(F1054/F1049)</f>
        <v>3.8051710340150442E-3</v>
      </c>
      <c r="M1049" s="10">
        <f>[1]SPX_20260609_MULT!L1049</f>
        <v>9.4008675671235983E-3</v>
      </c>
    </row>
    <row r="1050" spans="1:13" x14ac:dyDescent="0.35">
      <c r="A1050" s="4">
        <v>45880</v>
      </c>
      <c r="B1050" s="5">
        <v>49.78</v>
      </c>
      <c r="C1050" s="5">
        <v>49.99</v>
      </c>
      <c r="D1050" s="5">
        <v>49.32</v>
      </c>
      <c r="E1050" s="5">
        <v>49.9</v>
      </c>
      <c r="F1050" s="5">
        <v>48.672499999999999</v>
      </c>
      <c r="G1050" s="7">
        <v>145900</v>
      </c>
      <c r="I1050" s="4">
        <f>A1055</f>
        <v>45887</v>
      </c>
      <c r="J1050" s="10">
        <f>(F1055-F1050)/F1050</f>
        <v>-3.4064410087831379E-3</v>
      </c>
      <c r="K1050" s="10">
        <f>[1]SPX_20260609_MULT!J1050</f>
        <v>1.1877350198798152E-2</v>
      </c>
      <c r="L1050" s="10">
        <f>LN(F1055/F1050)</f>
        <v>-3.4122561386431506E-3</v>
      </c>
      <c r="M1050" s="10">
        <f>[1]SPX_20260609_MULT!L1050</f>
        <v>1.1807368064778011E-2</v>
      </c>
    </row>
    <row r="1051" spans="1:13" x14ac:dyDescent="0.35">
      <c r="A1051" s="4">
        <v>45881</v>
      </c>
      <c r="B1051" s="5">
        <v>49.98</v>
      </c>
      <c r="C1051" s="5">
        <v>50.3</v>
      </c>
      <c r="D1051" s="5">
        <v>49.52</v>
      </c>
      <c r="E1051" s="5">
        <v>50.02</v>
      </c>
      <c r="F1051" s="5">
        <v>48.7896</v>
      </c>
      <c r="G1051" s="7">
        <v>210100</v>
      </c>
      <c r="I1051" s="4">
        <f>A1056</f>
        <v>45888</v>
      </c>
      <c r="J1051" s="10">
        <f>(F1056-F1051)/F1051</f>
        <v>8.1964189089478567E-3</v>
      </c>
      <c r="K1051" s="10">
        <f>[1]SPX_20260609_MULT!J1051</f>
        <v>-5.3352437985665739E-3</v>
      </c>
      <c r="L1051" s="10">
        <f>LN(F1056/F1051)</f>
        <v>8.1630106951455228E-3</v>
      </c>
      <c r="M1051" s="10">
        <f>[1]SPX_20260609_MULT!L1051</f>
        <v>-5.3495270374544516E-3</v>
      </c>
    </row>
    <row r="1052" spans="1:13" x14ac:dyDescent="0.35">
      <c r="A1052" s="4">
        <v>45882</v>
      </c>
      <c r="B1052" s="5">
        <v>50</v>
      </c>
      <c r="C1052" s="5">
        <v>50.88</v>
      </c>
      <c r="D1052" s="5">
        <v>49.78</v>
      </c>
      <c r="E1052" s="5">
        <v>50.34</v>
      </c>
      <c r="F1052" s="5">
        <v>49.101700000000001</v>
      </c>
      <c r="G1052" s="7">
        <v>247100</v>
      </c>
      <c r="I1052" s="4">
        <f>A1057</f>
        <v>45889</v>
      </c>
      <c r="J1052" s="10">
        <f>(F1057-F1052)/F1052</f>
        <v>-4.1709350185431208E-3</v>
      </c>
      <c r="K1052" s="10">
        <f>[1]SPX_20260609_MULT!J1052</f>
        <v>-1.0948646565129515E-2</v>
      </c>
      <c r="L1052" s="10">
        <f>LN(F1057/F1052)</f>
        <v>-4.179657630755825E-3</v>
      </c>
      <c r="M1052" s="10">
        <f>[1]SPX_20260609_MULT!L1052</f>
        <v>-1.1009024101929265E-2</v>
      </c>
    </row>
    <row r="1053" spans="1:13" x14ac:dyDescent="0.35">
      <c r="A1053" s="4">
        <v>45883</v>
      </c>
      <c r="B1053" s="5">
        <v>50.31</v>
      </c>
      <c r="C1053" s="5">
        <v>50.52</v>
      </c>
      <c r="D1053" s="5">
        <v>49.62</v>
      </c>
      <c r="E1053" s="5">
        <v>49.8</v>
      </c>
      <c r="F1053" s="5">
        <v>48.575000000000003</v>
      </c>
      <c r="G1053" s="7">
        <v>182200</v>
      </c>
      <c r="I1053" s="4">
        <f>A1058</f>
        <v>45890</v>
      </c>
      <c r="J1053" s="10">
        <f>(F1058-F1053)/F1053</f>
        <v>5.2207925887802096E-3</v>
      </c>
      <c r="K1053" s="10">
        <f>[1]SPX_20260609_MULT!J1053</f>
        <v>-1.5207465672315561E-2</v>
      </c>
      <c r="L1053" s="10">
        <f>LN(F1058/F1053)</f>
        <v>5.2072115000094763E-3</v>
      </c>
      <c r="M1053" s="10">
        <f>[1]SPX_20260609_MULT!L1053</f>
        <v>-1.5324285042654848E-2</v>
      </c>
    </row>
    <row r="1054" spans="1:13" x14ac:dyDescent="0.35">
      <c r="A1054" s="4">
        <v>45884</v>
      </c>
      <c r="B1054" s="5">
        <v>50</v>
      </c>
      <c r="C1054" s="5">
        <v>50.27</v>
      </c>
      <c r="D1054" s="5">
        <v>49.61</v>
      </c>
      <c r="E1054" s="5">
        <v>50.02</v>
      </c>
      <c r="F1054" s="5">
        <v>48.7896</v>
      </c>
      <c r="G1054" s="7">
        <v>302900</v>
      </c>
      <c r="I1054" s="4">
        <f>A1059</f>
        <v>45891</v>
      </c>
      <c r="J1054" s="10">
        <f>(F1059-F1054)/F1054</f>
        <v>1.9192614819551687E-2</v>
      </c>
      <c r="K1054" s="10">
        <f>[1]SPX_20260609_MULT!J1054</f>
        <v>2.6528575352060511E-3</v>
      </c>
      <c r="L1054" s="10">
        <f>LN(F1059/F1054)</f>
        <v>1.9010759753339108E-2</v>
      </c>
      <c r="M1054" s="10">
        <f>[1]SPX_20260609_MULT!L1054</f>
        <v>2.6493449195961055E-3</v>
      </c>
    </row>
    <row r="1055" spans="1:13" x14ac:dyDescent="0.35">
      <c r="A1055" s="4">
        <v>45887</v>
      </c>
      <c r="B1055" s="5">
        <v>50</v>
      </c>
      <c r="C1055" s="5">
        <v>50.36</v>
      </c>
      <c r="D1055" s="5">
        <v>49.71</v>
      </c>
      <c r="E1055" s="5">
        <v>49.73</v>
      </c>
      <c r="F1055" s="5">
        <v>48.506700000000002</v>
      </c>
      <c r="G1055" s="7">
        <v>292100</v>
      </c>
      <c r="I1055" s="4">
        <f>A1060</f>
        <v>45894</v>
      </c>
      <c r="J1055" s="10">
        <f>(F1060-F1055)/F1055</f>
        <v>7.2402369157250155E-3</v>
      </c>
      <c r="K1055" s="10">
        <f>[1]SPX_20260609_MULT!J1055</f>
        <v>-1.5242474050727413E-3</v>
      </c>
      <c r="L1055" s="10">
        <f>LN(F1060/F1055)</f>
        <v>7.2141522309515415E-3</v>
      </c>
      <c r="M1055" s="10">
        <f>[1]SPX_20260609_MULT!L1055</f>
        <v>-1.525410251943099E-3</v>
      </c>
    </row>
    <row r="1056" spans="1:13" x14ac:dyDescent="0.35">
      <c r="A1056" s="4">
        <v>45888</v>
      </c>
      <c r="B1056" s="5">
        <v>50</v>
      </c>
      <c r="C1056" s="5">
        <v>50.58</v>
      </c>
      <c r="D1056" s="5">
        <v>49.88</v>
      </c>
      <c r="E1056" s="5">
        <v>50.43</v>
      </c>
      <c r="F1056" s="5">
        <v>49.189500000000002</v>
      </c>
      <c r="G1056" s="7">
        <v>254100</v>
      </c>
      <c r="I1056" s="4">
        <f>A1061</f>
        <v>45895</v>
      </c>
      <c r="J1056" s="10">
        <f>(F1061-F1056)/F1056</f>
        <v>-1.1103995771455268E-2</v>
      </c>
      <c r="K1056" s="10">
        <f>[1]SPX_20260609_MULT!J1056</f>
        <v>8.5114100650655333E-3</v>
      </c>
      <c r="L1056" s="10">
        <f>LN(F1061/F1056)</f>
        <v>-1.1166105336718756E-2</v>
      </c>
      <c r="M1056" s="10">
        <f>[1]SPX_20260609_MULT!L1056</f>
        <v>8.4753922450693745E-3</v>
      </c>
    </row>
    <row r="1057" spans="1:13" x14ac:dyDescent="0.35">
      <c r="A1057" s="4">
        <v>45889</v>
      </c>
      <c r="B1057" s="5">
        <v>50.2</v>
      </c>
      <c r="C1057" s="5">
        <v>51.19</v>
      </c>
      <c r="D1057" s="5">
        <v>49.64</v>
      </c>
      <c r="E1057" s="5">
        <v>50.13</v>
      </c>
      <c r="F1057" s="5">
        <v>48.896900000000002</v>
      </c>
      <c r="G1057" s="7">
        <v>164200</v>
      </c>
      <c r="I1057" s="4">
        <f>A1062</f>
        <v>45896</v>
      </c>
      <c r="J1057" s="10">
        <f>(F1062-F1057)/F1057</f>
        <v>1.5759690287114204E-2</v>
      </c>
      <c r="K1057" s="10">
        <f>[1]SPX_20260609_MULT!J1057</f>
        <v>1.3386968075417494E-2</v>
      </c>
      <c r="L1057" s="10">
        <f>LN(F1062/F1057)</f>
        <v>1.5636795871809522E-2</v>
      </c>
      <c r="M1057" s="10">
        <f>[1]SPX_20260609_MULT!L1057</f>
        <v>1.3298154371122979E-2</v>
      </c>
    </row>
    <row r="1058" spans="1:13" x14ac:dyDescent="0.35">
      <c r="A1058" s="4">
        <v>45890</v>
      </c>
      <c r="B1058" s="5">
        <v>50.12</v>
      </c>
      <c r="C1058" s="5">
        <v>50.64</v>
      </c>
      <c r="D1058" s="5">
        <v>49.85</v>
      </c>
      <c r="E1058" s="5">
        <v>50.06</v>
      </c>
      <c r="F1058" s="5">
        <v>48.828600000000002</v>
      </c>
      <c r="G1058" s="7">
        <v>171800</v>
      </c>
      <c r="I1058" s="4">
        <f>A1063</f>
        <v>45897</v>
      </c>
      <c r="J1058" s="10">
        <f>(F1063-F1058)/F1058</f>
        <v>-2.9961948530165443E-3</v>
      </c>
      <c r="K1058" s="10">
        <f>[1]SPX_20260609_MULT!J1058</f>
        <v>2.0672918001763269E-2</v>
      </c>
      <c r="L1058" s="10">
        <f>LN(F1063/F1058)</f>
        <v>-3.0006924308080855E-3</v>
      </c>
      <c r="M1058" s="10">
        <f>[1]SPX_20260609_MULT!L1058</f>
        <v>2.0462133305415717E-2</v>
      </c>
    </row>
    <row r="1059" spans="1:13" x14ac:dyDescent="0.35">
      <c r="A1059" s="4">
        <v>45891</v>
      </c>
      <c r="B1059" s="5">
        <v>50.32</v>
      </c>
      <c r="C1059" s="5">
        <v>51.25</v>
      </c>
      <c r="D1059" s="5">
        <v>50.24</v>
      </c>
      <c r="E1059" s="5">
        <v>50.98</v>
      </c>
      <c r="F1059" s="5">
        <v>49.725999999999999</v>
      </c>
      <c r="G1059" s="7">
        <v>236500</v>
      </c>
      <c r="I1059" s="4">
        <f>A1064</f>
        <v>45898</v>
      </c>
      <c r="J1059" s="10">
        <f>(F1064-F1059)/F1059</f>
        <v>-1.1965571330893272E-2</v>
      </c>
      <c r="K1059" s="10">
        <f>[1]SPX_20260609_MULT!J1059</f>
        <v>-1.0283736427947375E-3</v>
      </c>
      <c r="L1059" s="10">
        <f>LN(F1064/F1059)</f>
        <v>-1.203773501032626E-2</v>
      </c>
      <c r="M1059" s="10">
        <f>[1]SPX_20260609_MULT!L1059</f>
        <v>-1.0289027817688191E-3</v>
      </c>
    </row>
    <row r="1060" spans="1:13" x14ac:dyDescent="0.35">
      <c r="A1060" s="4">
        <v>45894</v>
      </c>
      <c r="B1060" s="5">
        <v>50.77</v>
      </c>
      <c r="C1060" s="5">
        <v>50.94</v>
      </c>
      <c r="D1060" s="5">
        <v>50</v>
      </c>
      <c r="E1060" s="5">
        <v>50.09</v>
      </c>
      <c r="F1060" s="5">
        <v>48.857900000000001</v>
      </c>
      <c r="G1060" s="7">
        <v>177900</v>
      </c>
      <c r="I1060" s="4">
        <f>A1065</f>
        <v>45902</v>
      </c>
      <c r="J1060" s="10">
        <f>(F1065-F1061)/F1061</f>
        <v>-1.9451805284592217E-2</v>
      </c>
      <c r="K1060" s="10">
        <f>[1]SPX_20260609_MULT!J1060</f>
        <v>-7.7946749860759359E-3</v>
      </c>
      <c r="L1060" s="10">
        <f>LN(F1065/F1061)</f>
        <v>-1.964348135085156E-2</v>
      </c>
      <c r="M1060" s="10">
        <f>[1]SPX_20260609_MULT!L1060</f>
        <v>-7.8252122540367324E-3</v>
      </c>
    </row>
    <row r="1061" spans="1:13" x14ac:dyDescent="0.35">
      <c r="A1061" s="4">
        <v>45895</v>
      </c>
      <c r="B1061" s="5">
        <v>50.11</v>
      </c>
      <c r="C1061" s="5">
        <v>50.34</v>
      </c>
      <c r="D1061" s="5">
        <v>49.74</v>
      </c>
      <c r="E1061" s="5">
        <v>49.87</v>
      </c>
      <c r="F1061" s="5">
        <v>48.643300000000004</v>
      </c>
      <c r="G1061" s="7">
        <v>237800</v>
      </c>
      <c r="I1061" s="4">
        <f>A1066</f>
        <v>45903</v>
      </c>
      <c r="J1061" s="10">
        <f>(F1066-F1062)/F1062</f>
        <v>-2.5727085116021529E-2</v>
      </c>
      <c r="K1061" s="10">
        <f>[1]SPX_20260609_MULT!J1061</f>
        <v>-5.113108357964539E-3</v>
      </c>
      <c r="L1061" s="10">
        <f>LN(F1066/F1062)</f>
        <v>-2.6063814502094402E-2</v>
      </c>
      <c r="M1061" s="10">
        <f>[1]SPX_20260609_MULT!L1061</f>
        <v>-5.1262250269076704E-3</v>
      </c>
    </row>
    <row r="1062" spans="1:13" x14ac:dyDescent="0.35">
      <c r="A1062" s="4">
        <v>45896</v>
      </c>
      <c r="B1062" s="5">
        <v>50.06</v>
      </c>
      <c r="C1062" s="5">
        <v>51.03</v>
      </c>
      <c r="D1062" s="5">
        <v>50.06</v>
      </c>
      <c r="E1062" s="5">
        <v>50.92</v>
      </c>
      <c r="F1062" s="5">
        <v>49.667499999999997</v>
      </c>
      <c r="G1062" s="7">
        <v>213400</v>
      </c>
      <c r="I1062" s="4">
        <f>A1067</f>
        <v>45904</v>
      </c>
      <c r="J1062" s="10">
        <f>(F1067-F1063)/F1063</f>
        <v>6.0186145683337102E-4</v>
      </c>
      <c r="K1062" s="10">
        <f>[1]SPX_20260609_MULT!J1062</f>
        <v>3.3867232359120761E-5</v>
      </c>
      <c r="L1062" s="10">
        <f>LN(F1067/F1063)</f>
        <v>6.0168041086608144E-4</v>
      </c>
      <c r="M1062" s="10">
        <f>[1]SPX_20260609_MULT!L1062</f>
        <v>3.3866658877442478E-5</v>
      </c>
    </row>
    <row r="1063" spans="1:13" x14ac:dyDescent="0.35">
      <c r="A1063" s="4">
        <v>45897</v>
      </c>
      <c r="B1063" s="5">
        <v>51</v>
      </c>
      <c r="C1063" s="5">
        <v>51.3</v>
      </c>
      <c r="D1063" s="5">
        <v>49.65</v>
      </c>
      <c r="E1063" s="5">
        <v>49.91</v>
      </c>
      <c r="F1063" s="5">
        <v>48.682299999999998</v>
      </c>
      <c r="G1063" s="7">
        <v>288200</v>
      </c>
      <c r="I1063" s="4">
        <f>A1068</f>
        <v>45905</v>
      </c>
      <c r="J1063" s="10">
        <f>(F1068-F1064)/F1064</f>
        <v>1.9844904439151774E-3</v>
      </c>
      <c r="K1063" s="10">
        <f>[1]SPX_20260609_MULT!J1063</f>
        <v>3.2878244308379343E-3</v>
      </c>
      <c r="L1063" s="10">
        <f>LN(F1068/F1064)</f>
        <v>1.9825239439913256E-3</v>
      </c>
      <c r="M1063" s="10">
        <f>[1]SPX_20260609_MULT!L1063</f>
        <v>3.2824313538542503E-3</v>
      </c>
    </row>
    <row r="1064" spans="1:13" x14ac:dyDescent="0.35">
      <c r="A1064" s="4">
        <v>45898</v>
      </c>
      <c r="B1064" s="5">
        <v>49.91</v>
      </c>
      <c r="C1064" s="5">
        <v>50.66</v>
      </c>
      <c r="D1064" s="5">
        <v>49.91</v>
      </c>
      <c r="E1064" s="5">
        <v>50.37</v>
      </c>
      <c r="F1064" s="5">
        <v>49.131</v>
      </c>
      <c r="G1064" s="7">
        <v>367000</v>
      </c>
      <c r="I1064" s="4">
        <f>A1069</f>
        <v>45908</v>
      </c>
      <c r="J1064" s="10">
        <f>(F1069-F1064)/F1064</f>
        <v>-1.1516150699151309E-2</v>
      </c>
      <c r="K1064" s="10">
        <f>[1]SPX_20260609_MULT!J1064</f>
        <v>5.4007270729267776E-3</v>
      </c>
      <c r="L1064" s="10">
        <f>LN(F1069/F1064)</f>
        <v>-1.1582975097912226E-2</v>
      </c>
      <c r="M1064" s="10">
        <f>[1]SPX_20260609_MULT!L1064</f>
        <v>5.3861954438969252E-3</v>
      </c>
    </row>
    <row r="1065" spans="1:13" x14ac:dyDescent="0.35">
      <c r="A1065" s="4">
        <v>45902</v>
      </c>
      <c r="B1065" s="5">
        <v>50.38</v>
      </c>
      <c r="C1065" s="5">
        <v>50.64</v>
      </c>
      <c r="D1065" s="5">
        <v>48.85</v>
      </c>
      <c r="E1065" s="5">
        <v>48.9</v>
      </c>
      <c r="F1065" s="5">
        <v>47.697099999999999</v>
      </c>
      <c r="G1065" s="7">
        <v>294700</v>
      </c>
      <c r="I1065" s="4">
        <f>A1070</f>
        <v>45909</v>
      </c>
      <c r="J1065" s="10">
        <f>(F1070-F1065)/F1065</f>
        <v>1.6770411618316439E-2</v>
      </c>
      <c r="K1065" s="10">
        <f>[1]SPX_20260609_MULT!J1065</f>
        <v>1.5130433291663744E-2</v>
      </c>
      <c r="L1065" s="10">
        <f>LN(F1070/F1065)</f>
        <v>1.6631340959791387E-2</v>
      </c>
      <c r="M1065" s="10">
        <f>[1]SPX_20260609_MULT!L1065</f>
        <v>1.5017109943672367E-2</v>
      </c>
    </row>
    <row r="1066" spans="1:13" x14ac:dyDescent="0.35">
      <c r="A1066" s="4">
        <v>45903</v>
      </c>
      <c r="B1066" s="5">
        <v>48.9</v>
      </c>
      <c r="C1066" s="5">
        <v>49.68</v>
      </c>
      <c r="D1066" s="5">
        <v>48.8</v>
      </c>
      <c r="E1066" s="5">
        <v>49.61</v>
      </c>
      <c r="F1066" s="5">
        <v>48.389699999999998</v>
      </c>
      <c r="G1066" s="7">
        <v>239700</v>
      </c>
      <c r="I1066" s="4">
        <f>A1071</f>
        <v>45910</v>
      </c>
      <c r="J1066" s="10">
        <f>(F1071-F1066)/F1066</f>
        <v>-1.8144357166916582E-3</v>
      </c>
      <c r="K1066" s="10">
        <f>[1]SPX_20260609_MULT!J1066</f>
        <v>1.2992683700492363E-2</v>
      </c>
      <c r="L1066" s="10">
        <f>LN(F1071/F1066)</f>
        <v>-1.8160837990380855E-3</v>
      </c>
      <c r="M1066" s="10">
        <f>[1]SPX_20260609_MULT!L1066</f>
        <v>1.2909002832263563E-2</v>
      </c>
    </row>
    <row r="1067" spans="1:13" x14ac:dyDescent="0.35">
      <c r="A1067" s="4">
        <v>45904</v>
      </c>
      <c r="B1067" s="5">
        <v>49.98</v>
      </c>
      <c r="C1067" s="5">
        <v>50</v>
      </c>
      <c r="D1067" s="5">
        <v>49.35</v>
      </c>
      <c r="E1067" s="5">
        <v>49.94</v>
      </c>
      <c r="F1067" s="5">
        <v>48.711599999999997</v>
      </c>
      <c r="G1067" s="7">
        <v>170300</v>
      </c>
      <c r="I1067" s="4">
        <f>A1072</f>
        <v>45911</v>
      </c>
      <c r="J1067" s="10">
        <f>(F1072-F1067)/F1067</f>
        <v>-3.00544428842411E-3</v>
      </c>
      <c r="K1067" s="10">
        <f>[1]SPX_20260609_MULT!J1067</f>
        <v>1.313273578404542E-2</v>
      </c>
      <c r="L1067" s="10">
        <f>LN(F1072/F1067)</f>
        <v>-3.0099697056436294E-3</v>
      </c>
      <c r="M1067" s="10">
        <f>[1]SPX_20260609_MULT!L1067</f>
        <v>1.3047249045878256E-2</v>
      </c>
    </row>
    <row r="1068" spans="1:13" x14ac:dyDescent="0.35">
      <c r="A1068" s="4">
        <v>45905</v>
      </c>
      <c r="B1068" s="5">
        <v>49.87</v>
      </c>
      <c r="C1068" s="5">
        <v>50.53</v>
      </c>
      <c r="D1068" s="5">
        <v>49.77</v>
      </c>
      <c r="E1068" s="5">
        <v>50.47</v>
      </c>
      <c r="F1068" s="5">
        <v>49.228499999999997</v>
      </c>
      <c r="G1068" s="7">
        <v>174400</v>
      </c>
      <c r="I1068" s="4">
        <f>A1073</f>
        <v>45912</v>
      </c>
      <c r="J1068" s="10">
        <f>(F1073-F1068)/F1068</f>
        <v>-1.6049646038371987E-2</v>
      </c>
      <c r="K1068" s="10">
        <f>[1]SPX_20260609_MULT!J1068</f>
        <v>1.5858983260047824E-2</v>
      </c>
      <c r="L1068" s="10">
        <f>LN(F1073/F1068)</f>
        <v>-1.6179836493722184E-2</v>
      </c>
      <c r="M1068" s="10">
        <f>[1]SPX_20260609_MULT!L1068</f>
        <v>1.5734543519343433E-2</v>
      </c>
    </row>
    <row r="1069" spans="1:13" x14ac:dyDescent="0.35">
      <c r="A1069" s="4">
        <v>45908</v>
      </c>
      <c r="B1069" s="5">
        <v>50.47</v>
      </c>
      <c r="C1069" s="5">
        <v>50.47</v>
      </c>
      <c r="D1069" s="5">
        <v>49.51</v>
      </c>
      <c r="E1069" s="5">
        <v>49.79</v>
      </c>
      <c r="F1069" s="5">
        <v>48.565199999999997</v>
      </c>
      <c r="G1069" s="7">
        <v>178400</v>
      </c>
      <c r="I1069" s="4">
        <f>A1074</f>
        <v>45915</v>
      </c>
      <c r="J1069" s="10">
        <f>(F1074-F1069)/F1069</f>
        <v>-2.0084340227158552E-2</v>
      </c>
      <c r="K1069" s="10">
        <f>[1]SPX_20260609_MULT!J1069</f>
        <v>1.8495323718394845E-2</v>
      </c>
      <c r="L1069" s="10">
        <f>LN(F1074/F1069)</f>
        <v>-2.0288772477303298E-2</v>
      </c>
      <c r="M1069" s="10">
        <f>[1]SPX_20260609_MULT!L1069</f>
        <v>1.832636533240109E-2</v>
      </c>
    </row>
    <row r="1070" spans="1:13" x14ac:dyDescent="0.35">
      <c r="A1070" s="4">
        <v>45909</v>
      </c>
      <c r="B1070" s="5">
        <v>49.9</v>
      </c>
      <c r="C1070" s="5">
        <v>50.05</v>
      </c>
      <c r="D1070" s="5">
        <v>49.42</v>
      </c>
      <c r="E1070" s="5">
        <v>49.72</v>
      </c>
      <c r="F1070" s="5">
        <v>48.497</v>
      </c>
      <c r="G1070" s="7">
        <v>132800</v>
      </c>
      <c r="I1070" s="4">
        <f>A1075</f>
        <v>45916</v>
      </c>
      <c r="J1070" s="10">
        <f>(F1075-F1070)/F1070</f>
        <v>-2.8358455162175038E-2</v>
      </c>
      <c r="K1070" s="10">
        <f>[1]SPX_20260609_MULT!J1070</f>
        <v>1.4456554506665512E-2</v>
      </c>
      <c r="L1070" s="10">
        <f>LN(F1075/F1070)</f>
        <v>-2.8768323569189333E-2</v>
      </c>
      <c r="M1070" s="10">
        <f>[1]SPX_20260609_MULT!L1070</f>
        <v>1.4353054829195524E-2</v>
      </c>
    </row>
    <row r="1071" spans="1:13" x14ac:dyDescent="0.35">
      <c r="A1071" s="4">
        <v>45910</v>
      </c>
      <c r="B1071" s="5">
        <v>49.55</v>
      </c>
      <c r="C1071" s="5">
        <v>49.9</v>
      </c>
      <c r="D1071" s="5">
        <v>49.09</v>
      </c>
      <c r="E1071" s="5">
        <v>49.52</v>
      </c>
      <c r="F1071" s="5">
        <v>48.301900000000003</v>
      </c>
      <c r="G1071" s="7">
        <v>128200</v>
      </c>
      <c r="I1071" s="4">
        <f>A1076</f>
        <v>45917</v>
      </c>
      <c r="J1071" s="10">
        <f>(F1076-F1071)/F1071</f>
        <v>-2.019382260325164E-2</v>
      </c>
      <c r="K1071" s="10">
        <f>[1]SPX_20260609_MULT!J1071</f>
        <v>1.0457697748329725E-2</v>
      </c>
      <c r="L1071" s="10">
        <f>LN(F1076/F1071)</f>
        <v>-2.0400505044783506E-2</v>
      </c>
      <c r="M1071" s="10">
        <f>[1]SPX_20260609_MULT!L1071</f>
        <v>1.0403394291881956E-2</v>
      </c>
    </row>
    <row r="1072" spans="1:13" x14ac:dyDescent="0.35">
      <c r="A1072" s="4">
        <v>45911</v>
      </c>
      <c r="B1072" s="5">
        <v>49.32</v>
      </c>
      <c r="C1072" s="5">
        <v>49.85</v>
      </c>
      <c r="D1072" s="5">
        <v>49.15</v>
      </c>
      <c r="E1072" s="5">
        <v>49.79</v>
      </c>
      <c r="F1072" s="5">
        <v>48.565199999999997</v>
      </c>
      <c r="G1072" s="7">
        <v>193200</v>
      </c>
      <c r="I1072" s="4">
        <f>A1077</f>
        <v>45918</v>
      </c>
      <c r="J1072" s="10">
        <f>(F1077-F1072)/F1072</f>
        <v>-1.7473417179379426E-2</v>
      </c>
      <c r="K1072" s="10">
        <f>[1]SPX_20260609_MULT!J1072</f>
        <v>6.7537003810659042E-3</v>
      </c>
      <c r="L1072" s="10">
        <f>LN(F1077/F1072)</f>
        <v>-1.762787929876088E-2</v>
      </c>
      <c r="M1072" s="10">
        <f>[1]SPX_20260609_MULT!L1072</f>
        <v>6.7309963136334286E-3</v>
      </c>
    </row>
    <row r="1073" spans="1:13" x14ac:dyDescent="0.35">
      <c r="A1073" s="4">
        <v>45912</v>
      </c>
      <c r="B1073" s="5">
        <v>49.53</v>
      </c>
      <c r="C1073" s="5">
        <v>49.88</v>
      </c>
      <c r="D1073" s="5">
        <v>49.42</v>
      </c>
      <c r="E1073" s="5">
        <v>49.66</v>
      </c>
      <c r="F1073" s="5">
        <v>48.438400000000001</v>
      </c>
      <c r="G1073" s="7">
        <v>160000</v>
      </c>
      <c r="I1073" s="4">
        <f>A1078</f>
        <v>45919</v>
      </c>
      <c r="J1073" s="10">
        <f>(F1078-F1073)/F1073</f>
        <v>-1.9129451014071489E-2</v>
      </c>
      <c r="K1073" s="10">
        <f>[1]SPX_20260609_MULT!J1073</f>
        <v>1.2160749298709568E-2</v>
      </c>
      <c r="L1073" s="10">
        <f>LN(F1078/F1073)</f>
        <v>-1.9314786344282277E-2</v>
      </c>
      <c r="M1073" s="10">
        <f>[1]SPX_20260609_MULT!L1073</f>
        <v>1.2087401431574529E-2</v>
      </c>
    </row>
    <row r="1074" spans="1:13" x14ac:dyDescent="0.35">
      <c r="A1074" s="4">
        <v>45915</v>
      </c>
      <c r="B1074" s="5">
        <v>49.66</v>
      </c>
      <c r="C1074" s="5">
        <v>49.86</v>
      </c>
      <c r="D1074" s="5">
        <v>48.58</v>
      </c>
      <c r="E1074" s="5">
        <v>48.79</v>
      </c>
      <c r="F1074" s="5">
        <v>47.589799999999997</v>
      </c>
      <c r="G1074" s="7">
        <v>193000</v>
      </c>
      <c r="I1074" s="4">
        <f>A1079</f>
        <v>45922</v>
      </c>
      <c r="J1074" s="10">
        <f>(F1079-F1074)/F1074</f>
        <v>-5.7386246632681681E-3</v>
      </c>
      <c r="K1074" s="10">
        <f>[1]SPX_20260609_MULT!J1074</f>
        <v>1.186196236174315E-2</v>
      </c>
      <c r="L1074" s="10">
        <f>LN(F1079/F1074)</f>
        <v>-5.7551538365959842E-3</v>
      </c>
      <c r="M1074" s="10">
        <f>[1]SPX_20260609_MULT!L1074</f>
        <v>1.1792160733517701E-2</v>
      </c>
    </row>
    <row r="1075" spans="1:13" x14ac:dyDescent="0.35">
      <c r="A1075" s="4">
        <v>45916</v>
      </c>
      <c r="B1075" s="5">
        <v>48.7</v>
      </c>
      <c r="C1075" s="5">
        <v>48.95</v>
      </c>
      <c r="D1075" s="5">
        <v>48.2</v>
      </c>
      <c r="E1075" s="5">
        <v>48.31</v>
      </c>
      <c r="F1075" s="5">
        <v>47.121699999999997</v>
      </c>
      <c r="G1075" s="7">
        <v>209000</v>
      </c>
      <c r="I1075" s="4">
        <f>A1080</f>
        <v>45923</v>
      </c>
      <c r="J1075" s="10">
        <f>(F1080-F1075)/F1075</f>
        <v>9.7280021730965695E-3</v>
      </c>
      <c r="K1075" s="10">
        <f>[1]SPX_20260609_MULT!J1075</f>
        <v>7.5922390882138709E-3</v>
      </c>
      <c r="L1075" s="10">
        <f>LN(F1080/F1075)</f>
        <v>9.680989805011966E-3</v>
      </c>
      <c r="M1075" s="10">
        <f>[1]SPX_20260609_MULT!L1075</f>
        <v>7.5635630929090456E-3</v>
      </c>
    </row>
    <row r="1076" spans="1:13" x14ac:dyDescent="0.35">
      <c r="A1076" s="4">
        <v>45917</v>
      </c>
      <c r="B1076" s="5">
        <v>48.48</v>
      </c>
      <c r="C1076" s="5">
        <v>49.21</v>
      </c>
      <c r="D1076" s="5">
        <v>48.4</v>
      </c>
      <c r="E1076" s="5">
        <v>48.52</v>
      </c>
      <c r="F1076" s="5">
        <v>47.326500000000003</v>
      </c>
      <c r="G1076" s="7">
        <v>182500</v>
      </c>
      <c r="I1076" s="4">
        <f>A1081</f>
        <v>45924</v>
      </c>
      <c r="J1076" s="10">
        <f>(F1081-F1076)/F1076</f>
        <v>-1.4431660908793317E-3</v>
      </c>
      <c r="K1076" s="10">
        <f>[1]SPX_20260609_MULT!J1076</f>
        <v>5.6997128076585052E-3</v>
      </c>
      <c r="L1076" s="10">
        <f>LN(F1081/F1076)</f>
        <v>-1.4442084580556316E-3</v>
      </c>
      <c r="M1076" s="10">
        <f>[1]SPX_20260609_MULT!L1076</f>
        <v>5.6835309036338232E-3</v>
      </c>
    </row>
    <row r="1077" spans="1:13" x14ac:dyDescent="0.35">
      <c r="A1077" s="4">
        <v>45918</v>
      </c>
      <c r="B1077" s="5">
        <v>48.55</v>
      </c>
      <c r="C1077" s="5">
        <v>48.99</v>
      </c>
      <c r="D1077" s="5">
        <v>48.2</v>
      </c>
      <c r="E1077" s="5">
        <v>48.92</v>
      </c>
      <c r="F1077" s="5">
        <v>47.7166</v>
      </c>
      <c r="G1077" s="7">
        <v>188000</v>
      </c>
      <c r="I1077" s="4">
        <f>A1082</f>
        <v>45925</v>
      </c>
      <c r="J1077" s="10">
        <f>(F1082-F1077)/F1077</f>
        <v>-1.8804776534790856E-2</v>
      </c>
      <c r="K1077" s="10">
        <f>[1]SPX_20260609_MULT!J1077</f>
        <v>-4.1073528790885779E-3</v>
      </c>
      <c r="L1077" s="10">
        <f>LN(F1082/F1077)</f>
        <v>-1.8983834663861821E-2</v>
      </c>
      <c r="M1077" s="10">
        <f>[1]SPX_20260609_MULT!L1077</f>
        <v>-4.1158112218023877E-3</v>
      </c>
    </row>
    <row r="1078" spans="1:13" x14ac:dyDescent="0.35">
      <c r="A1078" s="4">
        <v>45919</v>
      </c>
      <c r="B1078" s="5">
        <v>48.77</v>
      </c>
      <c r="C1078" s="5">
        <v>49.28</v>
      </c>
      <c r="D1078" s="5">
        <v>48.34</v>
      </c>
      <c r="E1078" s="5">
        <v>48.71</v>
      </c>
      <c r="F1078" s="5">
        <v>47.511800000000001</v>
      </c>
      <c r="G1078" s="7">
        <v>763500</v>
      </c>
      <c r="I1078" s="4">
        <f>A1083</f>
        <v>45926</v>
      </c>
      <c r="J1078" s="10">
        <f>(F1083-F1078)/F1078</f>
        <v>-6.1584701063735784E-3</v>
      </c>
      <c r="K1078" s="10">
        <f>[1]SPX_20260609_MULT!J1078</f>
        <v>-3.1000276560694384E-3</v>
      </c>
      <c r="L1078" s="10">
        <f>LN(F1083/F1078)</f>
        <v>-6.1775117017166961E-3</v>
      </c>
      <c r="M1078" s="10">
        <f>[1]SPX_20260609_MULT!L1078</f>
        <v>-3.1048426955489926E-3</v>
      </c>
    </row>
    <row r="1079" spans="1:13" x14ac:dyDescent="0.35">
      <c r="A1079" s="4">
        <v>45922</v>
      </c>
      <c r="B1079" s="5">
        <v>48.71</v>
      </c>
      <c r="C1079" s="5">
        <v>49.19</v>
      </c>
      <c r="D1079" s="5">
        <v>48.2</v>
      </c>
      <c r="E1079" s="5">
        <v>48.51</v>
      </c>
      <c r="F1079" s="5">
        <v>47.316699999999997</v>
      </c>
      <c r="G1079" s="7">
        <v>174700</v>
      </c>
      <c r="I1079" s="4">
        <f>A1084</f>
        <v>45929</v>
      </c>
      <c r="J1079" s="10">
        <f>(F1084-F1079)/F1079</f>
        <v>-1.0512144760729277E-2</v>
      </c>
      <c r="K1079" s="10">
        <f>[1]SPX_20260609_MULT!J1079</f>
        <v>-4.861251167133515E-3</v>
      </c>
      <c r="L1079" s="10">
        <f>LN(F1084/F1079)</f>
        <v>-1.0567787648723346E-2</v>
      </c>
      <c r="M1079" s="10">
        <f>[1]SPX_20260609_MULT!L1079</f>
        <v>-4.8731054820604211E-3</v>
      </c>
    </row>
    <row r="1080" spans="1:13" x14ac:dyDescent="0.35">
      <c r="A1080" s="4">
        <v>45923</v>
      </c>
      <c r="B1080" s="5">
        <v>48.32</v>
      </c>
      <c r="C1080" s="5">
        <v>48.87</v>
      </c>
      <c r="D1080" s="5">
        <v>47.93</v>
      </c>
      <c r="E1080" s="5">
        <v>48.78</v>
      </c>
      <c r="F1080" s="5">
        <v>47.580100000000002</v>
      </c>
      <c r="G1080" s="7">
        <v>172800</v>
      </c>
      <c r="I1080" s="4">
        <f>A1085</f>
        <v>45930</v>
      </c>
      <c r="J1080" s="10">
        <f>(F1085-F1080)/F1080</f>
        <v>-1.639340816854167E-3</v>
      </c>
      <c r="K1080" s="10">
        <f>[1]SPX_20260609_MULT!J1080</f>
        <v>4.7379419421886343E-3</v>
      </c>
      <c r="L1080" s="10">
        <f>LN(F1085/F1080)</f>
        <v>-1.6406860063614237E-3</v>
      </c>
      <c r="M1080" s="10">
        <f>[1]SPX_20260609_MULT!L1080</f>
        <v>4.7267532223497612E-3</v>
      </c>
    </row>
    <row r="1081" spans="1:13" x14ac:dyDescent="0.35">
      <c r="A1081" s="4">
        <v>45924</v>
      </c>
      <c r="B1081" s="5">
        <v>48.5</v>
      </c>
      <c r="C1081" s="5">
        <v>48.96</v>
      </c>
      <c r="D1081" s="5">
        <v>48.22</v>
      </c>
      <c r="E1081" s="5">
        <v>48.45</v>
      </c>
      <c r="F1081" s="5">
        <v>47.258200000000002</v>
      </c>
      <c r="G1081" s="7">
        <v>203800</v>
      </c>
      <c r="I1081" s="4">
        <f>A1086</f>
        <v>45931</v>
      </c>
      <c r="J1081" s="10">
        <f>(F1086-F1081)/F1081</f>
        <v>-2.3942934771108561E-2</v>
      </c>
      <c r="K1081" s="10">
        <f>[1]SPX_20260609_MULT!J1081</f>
        <v>1.1031986856464115E-2</v>
      </c>
      <c r="L1081" s="10">
        <f>LN(F1086/F1081)</f>
        <v>-2.4234225806034206E-2</v>
      </c>
      <c r="M1081" s="10">
        <f>[1]SPX_20260609_MULT!L1081</f>
        <v>1.0971578367178519E-2</v>
      </c>
    </row>
    <row r="1082" spans="1:13" x14ac:dyDescent="0.35">
      <c r="A1082" s="4">
        <v>45925</v>
      </c>
      <c r="B1082" s="5">
        <v>48.92</v>
      </c>
      <c r="C1082" s="5">
        <v>49.03</v>
      </c>
      <c r="D1082" s="5">
        <v>47.96</v>
      </c>
      <c r="E1082" s="5">
        <v>48</v>
      </c>
      <c r="F1082" s="5">
        <v>46.819299999999998</v>
      </c>
      <c r="G1082" s="7">
        <v>340500</v>
      </c>
      <c r="I1082" s="4">
        <f>A1087</f>
        <v>45932</v>
      </c>
      <c r="J1082" s="10">
        <f>(F1087-F1082)/F1082</f>
        <v>-2.6666353405540022E-2</v>
      </c>
      <c r="K1082" s="10">
        <f>[1]SPX_20260609_MULT!J1082</f>
        <v>1.6750126674556162E-2</v>
      </c>
      <c r="L1082" s="10">
        <f>LN(F1087/F1082)</f>
        <v>-2.7028350544347837E-2</v>
      </c>
      <c r="M1082" s="10">
        <f>[1]SPX_20260609_MULT!L1082</f>
        <v>1.6611390392901146E-2</v>
      </c>
    </row>
    <row r="1083" spans="1:13" x14ac:dyDescent="0.35">
      <c r="A1083" s="4">
        <v>45926</v>
      </c>
      <c r="B1083" s="5">
        <v>47.86</v>
      </c>
      <c r="C1083" s="5">
        <v>48.63</v>
      </c>
      <c r="D1083" s="5">
        <v>47.75</v>
      </c>
      <c r="E1083" s="5">
        <v>48.41</v>
      </c>
      <c r="F1083" s="5">
        <v>47.219200000000001</v>
      </c>
      <c r="G1083" s="7">
        <v>178000</v>
      </c>
      <c r="I1083" s="4">
        <f>A1088</f>
        <v>45933</v>
      </c>
      <c r="J1083" s="10">
        <f>(F1088-F1083)/F1083</f>
        <v>-2.6440515722417998E-2</v>
      </c>
      <c r="K1083" s="10">
        <f>[1]SPX_20260609_MULT!J1083</f>
        <v>1.0850850855672226E-2</v>
      </c>
      <c r="L1083" s="10">
        <f>LN(F1088/F1083)</f>
        <v>-2.6796352515741313E-2</v>
      </c>
      <c r="M1083" s="10">
        <f>[1]SPX_20260609_MULT!L1083</f>
        <v>1.0792402800822252E-2</v>
      </c>
    </row>
    <row r="1084" spans="1:13" x14ac:dyDescent="0.35">
      <c r="A1084" s="4">
        <v>45929</v>
      </c>
      <c r="B1084" s="5">
        <v>48.38</v>
      </c>
      <c r="C1084" s="5">
        <v>49.01</v>
      </c>
      <c r="D1084" s="5">
        <v>47.8</v>
      </c>
      <c r="E1084" s="5">
        <v>48</v>
      </c>
      <c r="F1084" s="5">
        <v>46.819299999999998</v>
      </c>
      <c r="G1084" s="7">
        <v>195500</v>
      </c>
      <c r="I1084" s="4">
        <f>A1089</f>
        <v>45936</v>
      </c>
      <c r="J1084" s="10">
        <f>(F1089-F1084)/F1084</f>
        <v>-1.875081430093993E-2</v>
      </c>
      <c r="K1084" s="10">
        <f>[1]SPX_20260609_MULT!J1084</f>
        <v>1.187018574703398E-2</v>
      </c>
      <c r="L1084" s="10">
        <f>LN(F1089/F1084)</f>
        <v>-1.8928839746693717E-2</v>
      </c>
      <c r="M1084" s="10">
        <f>[1]SPX_20260609_MULT!L1084</f>
        <v>1.1800287683814626E-2</v>
      </c>
    </row>
    <row r="1085" spans="1:13" x14ac:dyDescent="0.35">
      <c r="A1085" s="4">
        <v>45930</v>
      </c>
      <c r="B1085" s="5">
        <v>48.16</v>
      </c>
      <c r="C1085" s="5">
        <v>48.73</v>
      </c>
      <c r="D1085" s="5">
        <v>48.11</v>
      </c>
      <c r="E1085" s="5">
        <v>48.7</v>
      </c>
      <c r="F1085" s="5">
        <v>47.502099999999999</v>
      </c>
      <c r="G1085" s="7">
        <v>216400</v>
      </c>
      <c r="I1085" s="4">
        <f>A1090</f>
        <v>45937</v>
      </c>
      <c r="J1085" s="10">
        <f>(F1090-F1085)/F1085</f>
        <v>-2.2177966868833162E-2</v>
      </c>
      <c r="K1085" s="10">
        <f>[1]SPX_20260609_MULT!J1085</f>
        <v>3.9066990009657982E-3</v>
      </c>
      <c r="L1085" s="10">
        <f>LN(F1090/F1085)</f>
        <v>-2.2427595719438621E-2</v>
      </c>
      <c r="M1085" s="10">
        <f>[1]SPX_20260609_MULT!L1085</f>
        <v>3.899087669437576E-3</v>
      </c>
    </row>
    <row r="1086" spans="1:13" x14ac:dyDescent="0.35">
      <c r="A1086" s="4">
        <v>45931</v>
      </c>
      <c r="B1086" s="5">
        <v>48.78</v>
      </c>
      <c r="C1086" s="5">
        <v>48.89</v>
      </c>
      <c r="D1086" s="5">
        <v>47.15</v>
      </c>
      <c r="E1086" s="5">
        <v>47.29</v>
      </c>
      <c r="F1086" s="5">
        <v>46.1267</v>
      </c>
      <c r="G1086" s="7">
        <v>315000</v>
      </c>
      <c r="I1086" s="4">
        <f>A1091</f>
        <v>45938</v>
      </c>
      <c r="J1086" s="10">
        <f>(F1091-F1086)/F1086</f>
        <v>1.5225455105177718E-2</v>
      </c>
      <c r="K1086" s="10">
        <f>[1]SPX_20260609_MULT!J1086</f>
        <v>6.3356774843342512E-3</v>
      </c>
      <c r="L1086" s="10">
        <f>LN(F1091/F1086)</f>
        <v>1.5110711084365456E-2</v>
      </c>
      <c r="M1086" s="10">
        <f>[1]SPX_20260609_MULT!L1086</f>
        <v>6.3156914520249253E-3</v>
      </c>
    </row>
    <row r="1087" spans="1:13" x14ac:dyDescent="0.35">
      <c r="A1087" s="4">
        <v>45932</v>
      </c>
      <c r="B1087" s="5">
        <v>47.12</v>
      </c>
      <c r="C1087" s="5">
        <v>47.17</v>
      </c>
      <c r="D1087" s="5">
        <v>46.46</v>
      </c>
      <c r="E1087" s="5">
        <v>46.72</v>
      </c>
      <c r="F1087" s="5">
        <v>45.570799999999998</v>
      </c>
      <c r="G1087" s="7">
        <v>338900</v>
      </c>
      <c r="I1087" s="4">
        <f>A1092</f>
        <v>45939</v>
      </c>
      <c r="J1087" s="10">
        <f>(F1092-F1087)/F1087</f>
        <v>3.5957235773785054E-2</v>
      </c>
      <c r="K1087" s="10">
        <f>[1]SPX_20260609_MULT!J1087</f>
        <v>2.9424824775704135E-3</v>
      </c>
      <c r="L1087" s="10">
        <f>LN(F1092/F1087)</f>
        <v>3.5325864774690255E-2</v>
      </c>
      <c r="M1087" s="10">
        <f>[1]SPX_20260609_MULT!L1087</f>
        <v>2.938161849511491E-3</v>
      </c>
    </row>
    <row r="1088" spans="1:13" x14ac:dyDescent="0.35">
      <c r="A1088" s="4">
        <v>45933</v>
      </c>
      <c r="B1088" s="5">
        <v>46.68</v>
      </c>
      <c r="C1088" s="5">
        <v>47.85</v>
      </c>
      <c r="D1088" s="5">
        <v>46.68</v>
      </c>
      <c r="E1088" s="5">
        <v>47.13</v>
      </c>
      <c r="F1088" s="5">
        <v>45.970700000000001</v>
      </c>
      <c r="G1088" s="7">
        <v>305300</v>
      </c>
      <c r="I1088" s="4">
        <f>A1093</f>
        <v>45940</v>
      </c>
      <c r="J1088" s="10">
        <f>(F1093-F1088)/F1088</f>
        <v>3.3947710171913871E-2</v>
      </c>
      <c r="K1088" s="10">
        <f>[1]SPX_20260609_MULT!J1088</f>
        <v>-2.4312880539742926E-2</v>
      </c>
      <c r="L1088" s="10">
        <f>LN(F1093/F1088)</f>
        <v>3.3384204374157775E-2</v>
      </c>
      <c r="M1088" s="10">
        <f>[1]SPX_20260609_MULT!L1088</f>
        <v>-2.4613318287484302E-2</v>
      </c>
    </row>
    <row r="1089" spans="1:13" x14ac:dyDescent="0.35">
      <c r="A1089" s="4">
        <v>45936</v>
      </c>
      <c r="B1089" s="5">
        <v>47.41</v>
      </c>
      <c r="C1089" s="5">
        <v>48.5</v>
      </c>
      <c r="D1089" s="5">
        <v>46.75</v>
      </c>
      <c r="E1089" s="5">
        <v>47.1</v>
      </c>
      <c r="F1089" s="5">
        <v>45.941400000000002</v>
      </c>
      <c r="G1089" s="7">
        <v>211200</v>
      </c>
      <c r="I1089" s="4">
        <f>A1094</f>
        <v>45943</v>
      </c>
      <c r="J1089" s="10">
        <f>(F1094-F1089)/F1089</f>
        <v>1.48624116809675E-2</v>
      </c>
      <c r="K1089" s="10">
        <f>[1]SPX_20260609_MULT!J1089</f>
        <v>-1.2693775709429821E-2</v>
      </c>
      <c r="L1089" s="10">
        <f>LN(F1094/F1089)</f>
        <v>1.4753048311221354E-2</v>
      </c>
      <c r="M1089" s="10">
        <f>[1]SPX_20260609_MULT!L1089</f>
        <v>-1.277503002871554E-2</v>
      </c>
    </row>
    <row r="1090" spans="1:13" x14ac:dyDescent="0.35">
      <c r="A1090" s="4">
        <v>45937</v>
      </c>
      <c r="B1090" s="5">
        <v>47</v>
      </c>
      <c r="C1090" s="5">
        <v>47.85</v>
      </c>
      <c r="D1090" s="5">
        <v>46.79</v>
      </c>
      <c r="E1090" s="5">
        <v>47.62</v>
      </c>
      <c r="F1090" s="5">
        <v>46.448599999999999</v>
      </c>
      <c r="G1090" s="7">
        <v>265200</v>
      </c>
      <c r="I1090" s="4">
        <f>A1095</f>
        <v>45944</v>
      </c>
      <c r="J1090" s="10">
        <f>(F1095-F1090)/F1090</f>
        <v>4.6201607798728997E-3</v>
      </c>
      <c r="K1090" s="10">
        <f>[1]SPX_20260609_MULT!J1090</f>
        <v>-1.0466715330845684E-2</v>
      </c>
      <c r="L1090" s="10">
        <f>LN(F1095/F1090)</f>
        <v>4.6095205973724586E-3</v>
      </c>
      <c r="M1090" s="10">
        <f>[1]SPX_20260609_MULT!L1090</f>
        <v>-1.0521876638501701E-2</v>
      </c>
    </row>
    <row r="1091" spans="1:13" x14ac:dyDescent="0.35">
      <c r="A1091" s="4">
        <v>45938</v>
      </c>
      <c r="B1091" s="5">
        <v>47.64</v>
      </c>
      <c r="C1091" s="5">
        <v>48.06</v>
      </c>
      <c r="D1091" s="5">
        <v>47.33</v>
      </c>
      <c r="E1091" s="5">
        <v>48.01</v>
      </c>
      <c r="F1091" s="5">
        <v>46.829000000000001</v>
      </c>
      <c r="G1091" s="7">
        <v>206600</v>
      </c>
      <c r="I1091" s="4">
        <f>A1096</f>
        <v>45945</v>
      </c>
      <c r="J1091" s="10">
        <f>(F1096-F1091)/F1091</f>
        <v>1.7288432381643768E-2</v>
      </c>
      <c r="K1091" s="10">
        <f>[1]SPX_20260609_MULT!J1091</f>
        <v>-1.2239195221620236E-2</v>
      </c>
      <c r="L1091" s="10">
        <f>LN(F1096/F1091)</f>
        <v>1.7140687851160543E-2</v>
      </c>
      <c r="M1091" s="10">
        <f>[1]SPX_20260609_MULT!L1091</f>
        <v>-1.2314710972049553E-2</v>
      </c>
    </row>
    <row r="1092" spans="1:13" x14ac:dyDescent="0.35">
      <c r="A1092" s="4">
        <v>45939</v>
      </c>
      <c r="B1092" s="5">
        <v>48</v>
      </c>
      <c r="C1092" s="5">
        <v>48.65</v>
      </c>
      <c r="D1092" s="5">
        <v>47.7</v>
      </c>
      <c r="E1092" s="5">
        <v>48.4</v>
      </c>
      <c r="F1092" s="5">
        <v>47.209400000000002</v>
      </c>
      <c r="G1092" s="7">
        <v>183800</v>
      </c>
      <c r="I1092" s="4">
        <f>A1097</f>
        <v>45946</v>
      </c>
      <c r="J1092" s="10">
        <f>(F1097-F1092)/F1092</f>
        <v>3.24384550534427E-2</v>
      </c>
      <c r="K1092" s="10">
        <f>[1]SPX_20260609_MULT!J1092</f>
        <v>-1.5744375604026917E-2</v>
      </c>
      <c r="L1092" s="10">
        <f>LN(F1097/F1092)</f>
        <v>3.1923436380017871E-2</v>
      </c>
      <c r="M1092" s="10">
        <f>[1]SPX_20260609_MULT!L1092</f>
        <v>-1.5869634776879755E-2</v>
      </c>
    </row>
    <row r="1093" spans="1:13" x14ac:dyDescent="0.35">
      <c r="A1093" s="4">
        <v>45940</v>
      </c>
      <c r="B1093" s="5">
        <v>48.48</v>
      </c>
      <c r="C1093" s="5">
        <v>49.02</v>
      </c>
      <c r="D1093" s="5">
        <v>48.35</v>
      </c>
      <c r="E1093" s="5">
        <v>48.73</v>
      </c>
      <c r="F1093" s="5">
        <v>47.531300000000002</v>
      </c>
      <c r="G1093" s="7">
        <v>202300</v>
      </c>
      <c r="I1093" s="4">
        <f>A1098</f>
        <v>45947</v>
      </c>
      <c r="J1093" s="10">
        <f>(F1098-F1093)/F1093</f>
        <v>3.0781821662777941E-2</v>
      </c>
      <c r="K1093" s="10">
        <f>[1]SPX_20260609_MULT!J1093</f>
        <v>1.7016380502017717E-2</v>
      </c>
      <c r="L1093" s="10">
        <f>LN(F1098/F1093)</f>
        <v>3.0317564466704524E-2</v>
      </c>
      <c r="M1093" s="10">
        <f>[1]SPX_20260609_MULT!L1093</f>
        <v>1.6873223625028022E-2</v>
      </c>
    </row>
    <row r="1094" spans="1:13" x14ac:dyDescent="0.35">
      <c r="A1094" s="4">
        <v>45943</v>
      </c>
      <c r="B1094" s="5">
        <v>48.91</v>
      </c>
      <c r="C1094" s="5">
        <v>48.94</v>
      </c>
      <c r="D1094" s="5">
        <v>47.64</v>
      </c>
      <c r="E1094" s="5">
        <v>47.8</v>
      </c>
      <c r="F1094" s="5">
        <v>46.624200000000002</v>
      </c>
      <c r="G1094" s="7">
        <v>183800</v>
      </c>
      <c r="I1094" s="4">
        <f>A1099</f>
        <v>45950</v>
      </c>
      <c r="J1094" s="10">
        <f>(F1099-F1094)/F1094</f>
        <v>6.9037109483916115E-2</v>
      </c>
      <c r="K1094" s="10">
        <f>[1]SPX_20260609_MULT!J1094</f>
        <v>1.2083107566265544E-2</v>
      </c>
      <c r="L1094" s="10">
        <f>LN(F1099/F1094)</f>
        <v>6.6758345644234635E-2</v>
      </c>
      <c r="M1094" s="10">
        <f>[1]SPX_20260609_MULT!L1094</f>
        <v>1.2010689594491543E-2</v>
      </c>
    </row>
    <row r="1095" spans="1:13" x14ac:dyDescent="0.35">
      <c r="A1095" s="4">
        <v>45944</v>
      </c>
      <c r="B1095" s="5">
        <v>47.75</v>
      </c>
      <c r="C1095" s="5">
        <v>48.78</v>
      </c>
      <c r="D1095" s="5">
        <v>47.75</v>
      </c>
      <c r="E1095" s="5">
        <v>47.84</v>
      </c>
      <c r="F1095" s="5">
        <v>46.663200000000003</v>
      </c>
      <c r="G1095" s="7">
        <v>342600</v>
      </c>
      <c r="I1095" s="4">
        <f>A1100</f>
        <v>45951</v>
      </c>
      <c r="J1095" s="10">
        <f>(F1100-F1095)/F1095</f>
        <v>6.3126832278969189E-2</v>
      </c>
      <c r="K1095" s="10">
        <f>[1]SPX_20260609_MULT!J1095</f>
        <v>1.3701949281385883E-2</v>
      </c>
      <c r="L1095" s="10">
        <f>LN(F1100/F1095)</f>
        <v>6.1214407650543083E-2</v>
      </c>
      <c r="M1095" s="10">
        <f>[1]SPX_20260609_MULT!L1095</f>
        <v>1.3608926341515053E-2</v>
      </c>
    </row>
    <row r="1096" spans="1:13" x14ac:dyDescent="0.35">
      <c r="A1096" s="4">
        <v>45945</v>
      </c>
      <c r="B1096" s="5">
        <v>47.66</v>
      </c>
      <c r="C1096" s="5">
        <v>48.9</v>
      </c>
      <c r="D1096" s="5">
        <v>47.66</v>
      </c>
      <c r="E1096" s="5">
        <v>48.84</v>
      </c>
      <c r="F1096" s="5">
        <v>47.638599999999997</v>
      </c>
      <c r="G1096" s="7">
        <v>331300</v>
      </c>
      <c r="I1096" s="4">
        <f>A1101</f>
        <v>45952</v>
      </c>
      <c r="J1096" s="10">
        <f>(F1101-F1096)/F1096</f>
        <v>3.0303157523520918E-2</v>
      </c>
      <c r="K1096" s="10">
        <f>[1]SPX_20260609_MULT!J1096</f>
        <v>4.2481703919892214E-3</v>
      </c>
      <c r="L1096" s="10">
        <f>LN(F1101/F1096)</f>
        <v>2.9853086628384956E-2</v>
      </c>
      <c r="M1096" s="10">
        <f>[1]SPX_20260609_MULT!L1096</f>
        <v>4.2391723905107516E-3</v>
      </c>
    </row>
    <row r="1097" spans="1:13" x14ac:dyDescent="0.35">
      <c r="A1097" s="4">
        <v>45946</v>
      </c>
      <c r="B1097" s="5">
        <v>49.03</v>
      </c>
      <c r="C1097" s="5">
        <v>50</v>
      </c>
      <c r="D1097" s="5">
        <v>48.95</v>
      </c>
      <c r="E1097" s="5">
        <v>49.97</v>
      </c>
      <c r="F1097" s="5">
        <v>48.7408</v>
      </c>
      <c r="G1097" s="7">
        <v>363200</v>
      </c>
      <c r="I1097" s="4">
        <f>A1102</f>
        <v>45953</v>
      </c>
      <c r="J1097" s="10">
        <f>(F1102-F1097)/F1097</f>
        <v>1.5410087647309872E-2</v>
      </c>
      <c r="K1097" s="10">
        <f>[1]SPX_20260609_MULT!J1097</f>
        <v>1.6498559119109003E-2</v>
      </c>
      <c r="L1097" s="10">
        <f>LN(F1102/F1097)</f>
        <v>1.5292558135452224E-2</v>
      </c>
      <c r="M1097" s="10">
        <f>[1]SPX_20260609_MULT!L1097</f>
        <v>1.6363936592990975E-2</v>
      </c>
    </row>
    <row r="1098" spans="1:13" x14ac:dyDescent="0.35">
      <c r="A1098" s="4">
        <v>45947</v>
      </c>
      <c r="B1098" s="5">
        <v>49.99</v>
      </c>
      <c r="C1098" s="5">
        <v>50.52</v>
      </c>
      <c r="D1098" s="5">
        <v>49.98</v>
      </c>
      <c r="E1098" s="5">
        <v>50.23</v>
      </c>
      <c r="F1098" s="5">
        <v>48.994399999999999</v>
      </c>
      <c r="G1098" s="7">
        <v>382800</v>
      </c>
      <c r="I1098" s="4">
        <f>A1103</f>
        <v>45954</v>
      </c>
      <c r="J1098" s="10">
        <f>(F1103-F1098)/F1098</f>
        <v>8.9602076972062124E-3</v>
      </c>
      <c r="K1098" s="10">
        <f>[1]SPX_20260609_MULT!J1098</f>
        <v>1.9159650695591789E-2</v>
      </c>
      <c r="L1098" s="10">
        <f>LN(F1103/F1098)</f>
        <v>8.9203032273031582E-3</v>
      </c>
      <c r="M1098" s="10">
        <f>[1]SPX_20260609_MULT!L1098</f>
        <v>1.8978415860165812E-2</v>
      </c>
    </row>
    <row r="1099" spans="1:13" x14ac:dyDescent="0.35">
      <c r="A1099" s="4">
        <v>45950</v>
      </c>
      <c r="B1099" s="5">
        <v>50.24</v>
      </c>
      <c r="C1099" s="5">
        <v>51.34</v>
      </c>
      <c r="D1099" s="5">
        <v>49.37</v>
      </c>
      <c r="E1099" s="5">
        <v>51.1</v>
      </c>
      <c r="F1099" s="5">
        <v>49.843000000000004</v>
      </c>
      <c r="G1099" s="7">
        <v>245700</v>
      </c>
      <c r="I1099" s="4">
        <f>A1104</f>
        <v>45957</v>
      </c>
      <c r="J1099" s="10">
        <f>(F1104-F1099)/F1099</f>
        <v>-7.8245691471222594E-4</v>
      </c>
      <c r="K1099" s="10">
        <f>[1]SPX_20260609_MULT!J1099</f>
        <v>2.0791031810685694E-2</v>
      </c>
      <c r="L1099" s="10">
        <f>LN(F1104/F1099)</f>
        <v>-7.8276319390119589E-4</v>
      </c>
      <c r="M1099" s="10">
        <f>[1]SPX_20260609_MULT!L1099</f>
        <v>2.0577848117881541E-2</v>
      </c>
    </row>
    <row r="1100" spans="1:13" x14ac:dyDescent="0.35">
      <c r="A1100" s="4">
        <v>45951</v>
      </c>
      <c r="B1100" s="5">
        <v>51.09</v>
      </c>
      <c r="C1100" s="5">
        <v>51.09</v>
      </c>
      <c r="D1100" s="5">
        <v>49.97</v>
      </c>
      <c r="E1100" s="5">
        <v>50.86</v>
      </c>
      <c r="F1100" s="5">
        <v>49.608899999999998</v>
      </c>
      <c r="G1100" s="7">
        <v>332500</v>
      </c>
      <c r="I1100" s="4">
        <f>A1105</f>
        <v>45958</v>
      </c>
      <c r="J1100" s="10">
        <f>(F1105-F1100)/F1100</f>
        <v>-3.0671915724799371E-2</v>
      </c>
      <c r="K1100" s="10">
        <f>[1]SPX_20260609_MULT!J1100</f>
        <v>2.3093083164303512E-2</v>
      </c>
      <c r="L1100" s="10">
        <f>LN(F1105/F1100)</f>
        <v>-3.115214413336859E-2</v>
      </c>
      <c r="M1100" s="10">
        <f>[1]SPX_20260609_MULT!L1100</f>
        <v>2.2830473215553794E-2</v>
      </c>
    </row>
    <row r="1101" spans="1:13" x14ac:dyDescent="0.35">
      <c r="A1101" s="4">
        <v>45952</v>
      </c>
      <c r="B1101" s="5">
        <v>50.57</v>
      </c>
      <c r="C1101" s="5">
        <v>51.16</v>
      </c>
      <c r="D1101" s="5">
        <v>49.9</v>
      </c>
      <c r="E1101" s="5">
        <v>50.32</v>
      </c>
      <c r="F1101" s="5">
        <v>49.0822</v>
      </c>
      <c r="G1101" s="7">
        <v>268900</v>
      </c>
      <c r="I1101" s="4">
        <f>A1106</f>
        <v>45959</v>
      </c>
      <c r="J1101" s="10">
        <f>(F1106-F1101)/F1101</f>
        <v>-7.412463174022349E-2</v>
      </c>
      <c r="K1101" s="10">
        <f>[1]SPX_20260609_MULT!J1101</f>
        <v>2.8538362070310117E-2</v>
      </c>
      <c r="L1101" s="10">
        <f>LN(F1106/F1101)</f>
        <v>-7.7015644906328479E-2</v>
      </c>
      <c r="M1101" s="10">
        <f>[1]SPX_20260609_MULT!L1101</f>
        <v>2.8138728462740223E-2</v>
      </c>
    </row>
    <row r="1102" spans="1:13" x14ac:dyDescent="0.35">
      <c r="A1102" s="4">
        <v>45953</v>
      </c>
      <c r="B1102" s="5">
        <v>50.42</v>
      </c>
      <c r="C1102" s="5">
        <v>50.8</v>
      </c>
      <c r="D1102" s="5">
        <v>49.62</v>
      </c>
      <c r="E1102" s="5">
        <v>50.74</v>
      </c>
      <c r="F1102" s="5">
        <v>49.491900000000001</v>
      </c>
      <c r="G1102" s="7">
        <v>360900</v>
      </c>
      <c r="I1102" s="4">
        <f>A1107</f>
        <v>45960</v>
      </c>
      <c r="J1102" s="10">
        <f>(F1107-F1102)/F1102</f>
        <v>-9.0659279599287934E-2</v>
      </c>
      <c r="K1102" s="10">
        <f>[1]SPX_20260609_MULT!J1102</f>
        <v>1.2450938384120548E-2</v>
      </c>
      <c r="L1102" s="10">
        <f>LN(F1107/F1102)</f>
        <v>-9.5035425112069097E-2</v>
      </c>
      <c r="M1102" s="10">
        <f>[1]SPX_20260609_MULT!L1102</f>
        <v>1.2374062907613241E-2</v>
      </c>
    </row>
    <row r="1103" spans="1:13" x14ac:dyDescent="0.35">
      <c r="A1103" s="4">
        <v>45954</v>
      </c>
      <c r="B1103" s="5">
        <v>50.79</v>
      </c>
      <c r="C1103" s="5">
        <v>51</v>
      </c>
      <c r="D1103" s="5">
        <v>50.41</v>
      </c>
      <c r="E1103" s="5">
        <v>50.68</v>
      </c>
      <c r="F1103" s="5">
        <v>49.433399999999999</v>
      </c>
      <c r="G1103" s="7">
        <v>172700</v>
      </c>
      <c r="I1103" s="4">
        <f>A1108</f>
        <v>45961</v>
      </c>
      <c r="J1103" s="10">
        <f>(F1108-F1103)/F1103</f>
        <v>-8.7412559119947275E-2</v>
      </c>
      <c r="K1103" s="10">
        <f>[1]SPX_20260609_MULT!J1103</f>
        <v>7.1425964250811736E-3</v>
      </c>
      <c r="L1103" s="10">
        <f>LN(F1108/F1103)</f>
        <v>-9.1471372494496522E-2</v>
      </c>
      <c r="M1103" s="10">
        <f>[1]SPX_20260609_MULT!L1103</f>
        <v>7.1172089001166547E-3</v>
      </c>
    </row>
    <row r="1104" spans="1:13" x14ac:dyDescent="0.35">
      <c r="A1104" s="4">
        <v>45957</v>
      </c>
      <c r="B1104" s="5">
        <v>50.44</v>
      </c>
      <c r="C1104" s="5">
        <v>51.2</v>
      </c>
      <c r="D1104" s="5">
        <v>50</v>
      </c>
      <c r="E1104" s="5">
        <v>51.06</v>
      </c>
      <c r="F1104" s="5">
        <v>49.804000000000002</v>
      </c>
      <c r="G1104" s="7">
        <v>308500</v>
      </c>
      <c r="I1104" s="4">
        <f>A1109</f>
        <v>45964</v>
      </c>
      <c r="J1104" s="10">
        <f>(F1109-F1104)/F1104</f>
        <v>-9.5181109951007967E-2</v>
      </c>
      <c r="K1104" s="10">
        <f>[1]SPX_20260609_MULT!J1104</f>
        <v>-3.373012311771369E-3</v>
      </c>
      <c r="L1104" s="10">
        <f>LN(F1109/F1104)</f>
        <v>-0.10002047680201524</v>
      </c>
      <c r="M1104" s="10">
        <f>[1]SPX_20260609_MULT!L1104</f>
        <v>-3.3787137420722715E-3</v>
      </c>
    </row>
    <row r="1105" spans="1:13" x14ac:dyDescent="0.35">
      <c r="A1105" s="4">
        <v>45958</v>
      </c>
      <c r="B1105" s="5">
        <v>49.4</v>
      </c>
      <c r="C1105" s="5">
        <v>49.75</v>
      </c>
      <c r="D1105" s="5">
        <v>47.7</v>
      </c>
      <c r="E1105" s="5">
        <v>49.3</v>
      </c>
      <c r="F1105" s="5">
        <v>48.087299999999999</v>
      </c>
      <c r="G1105" s="7">
        <v>563000</v>
      </c>
      <c r="I1105" s="4">
        <f>A1110</f>
        <v>45965</v>
      </c>
      <c r="J1105" s="10">
        <f>(F1110-F1105)/F1105</f>
        <v>-3.5903450599222696E-2</v>
      </c>
      <c r="K1105" s="10">
        <f>[1]SPX_20260609_MULT!J1105</f>
        <v>-1.7318560921469325E-2</v>
      </c>
      <c r="L1105" s="10">
        <f>LN(F1110/F1105)</f>
        <v>-3.6563834406707185E-2</v>
      </c>
      <c r="M1105" s="10">
        <f>[1]SPX_20260609_MULT!L1105</f>
        <v>-1.7470281470434303E-2</v>
      </c>
    </row>
    <row r="1106" spans="1:13" x14ac:dyDescent="0.35">
      <c r="A1106" s="4">
        <v>45959</v>
      </c>
      <c r="B1106" s="5">
        <v>49</v>
      </c>
      <c r="C1106" s="5">
        <v>49</v>
      </c>
      <c r="D1106" s="5">
        <v>46.25</v>
      </c>
      <c r="E1106" s="5">
        <v>46.59</v>
      </c>
      <c r="F1106" s="5">
        <v>45.444000000000003</v>
      </c>
      <c r="G1106" s="7">
        <v>569000</v>
      </c>
      <c r="I1106" s="4">
        <f>A1111</f>
        <v>45966</v>
      </c>
      <c r="J1106" s="10">
        <f>(F1111-F1106)/F1106</f>
        <v>1.5883284922101809E-2</v>
      </c>
      <c r="K1106" s="10">
        <f>[1]SPX_20260609_MULT!J1106</f>
        <v>-1.368530165589015E-2</v>
      </c>
      <c r="L1106" s="10">
        <f>LN(F1111/F1106)</f>
        <v>1.5758465512241606E-2</v>
      </c>
      <c r="M1106" s="10">
        <f>[1]SPX_20260609_MULT!L1106</f>
        <v>-1.3779808624754471E-2</v>
      </c>
    </row>
    <row r="1107" spans="1:13" x14ac:dyDescent="0.35">
      <c r="A1107" s="4">
        <v>45960</v>
      </c>
      <c r="B1107" s="5">
        <v>46.68</v>
      </c>
      <c r="C1107" s="5">
        <v>47.63</v>
      </c>
      <c r="D1107" s="5">
        <v>45.7</v>
      </c>
      <c r="E1107" s="5">
        <v>46.14</v>
      </c>
      <c r="F1107" s="5">
        <v>45.005000000000003</v>
      </c>
      <c r="G1107" s="7">
        <v>499300</v>
      </c>
      <c r="I1107" s="4">
        <f>A1112</f>
        <v>45967</v>
      </c>
      <c r="J1107" s="10">
        <f>(F1112-F1107)/F1107</f>
        <v>2.5141650927674602E-2</v>
      </c>
      <c r="K1107" s="10">
        <f>[1]SPX_20260609_MULT!J1107</f>
        <v>-1.4953813939317348E-2</v>
      </c>
      <c r="L1107" s="10">
        <f>LN(F1112/F1107)</f>
        <v>2.4830799069179753E-2</v>
      </c>
      <c r="M1107" s="10">
        <f>[1]SPX_20260609_MULT!L1107</f>
        <v>-1.5066749507613565E-2</v>
      </c>
    </row>
    <row r="1108" spans="1:13" x14ac:dyDescent="0.35">
      <c r="A1108" s="4">
        <v>45961</v>
      </c>
      <c r="B1108" s="5">
        <v>45.65</v>
      </c>
      <c r="C1108" s="5">
        <v>46.48</v>
      </c>
      <c r="D1108" s="5">
        <v>45.34</v>
      </c>
      <c r="E1108" s="5">
        <v>46.25</v>
      </c>
      <c r="F1108" s="5">
        <v>45.112299999999998</v>
      </c>
      <c r="G1108" s="7">
        <v>376200</v>
      </c>
      <c r="I1108" s="4">
        <f>A1113</f>
        <v>45968</v>
      </c>
      <c r="J1108" s="10">
        <f>(F1113-F1108)/F1108</f>
        <v>3.0703378014421818E-2</v>
      </c>
      <c r="K1108" s="10">
        <f>[1]SPX_20260609_MULT!J1108</f>
        <v>-1.628613150825621E-2</v>
      </c>
      <c r="L1108" s="10">
        <f>LN(F1113/F1108)</f>
        <v>3.0241460453533615E-2</v>
      </c>
      <c r="M1108" s="10">
        <f>[1]SPX_20260609_MULT!L1108</f>
        <v>-1.6420208268869863E-2</v>
      </c>
    </row>
    <row r="1109" spans="1:13" x14ac:dyDescent="0.35">
      <c r="A1109" s="4">
        <v>45964</v>
      </c>
      <c r="B1109" s="5">
        <v>46.72</v>
      </c>
      <c r="C1109" s="5">
        <v>46.72</v>
      </c>
      <c r="D1109" s="5">
        <v>45</v>
      </c>
      <c r="E1109" s="5">
        <v>46.2</v>
      </c>
      <c r="F1109" s="5">
        <v>45.063600000000001</v>
      </c>
      <c r="G1109" s="7">
        <v>313900</v>
      </c>
      <c r="I1109" s="4">
        <f>A1114</f>
        <v>45971</v>
      </c>
      <c r="J1109" s="10">
        <f>(F1114-F1109)/F1109</f>
        <v>1.893324101935933E-2</v>
      </c>
      <c r="K1109" s="10">
        <f>[1]SPX_20260609_MULT!J1109</f>
        <v>-2.8517345273918388E-3</v>
      </c>
      <c r="L1109" s="10">
        <f>LN(F1114/F1109)</f>
        <v>1.8756237883799487E-2</v>
      </c>
      <c r="M1109" s="10">
        <f>[1]SPX_20260609_MULT!L1109</f>
        <v>-2.8558084693432327E-3</v>
      </c>
    </row>
    <row r="1110" spans="1:13" x14ac:dyDescent="0.35">
      <c r="A1110" s="4">
        <v>45965</v>
      </c>
      <c r="B1110" s="5">
        <v>46.49</v>
      </c>
      <c r="C1110" s="5">
        <v>47.75</v>
      </c>
      <c r="D1110" s="5">
        <v>46.32</v>
      </c>
      <c r="E1110" s="5">
        <v>47.53</v>
      </c>
      <c r="F1110" s="5">
        <v>46.360799999999998</v>
      </c>
      <c r="G1110" s="7">
        <v>331100</v>
      </c>
      <c r="I1110" s="4">
        <f>A1115</f>
        <v>45972</v>
      </c>
      <c r="J1110" s="10">
        <f>(F1115-F1110)/F1110</f>
        <v>-1.087125330020108E-3</v>
      </c>
      <c r="K1110" s="10">
        <f>[1]SPX_20260609_MULT!J1110</f>
        <v>1.1084626446962054E-2</v>
      </c>
      <c r="L1110" s="10">
        <f>LN(F1115/F1110)</f>
        <v>-1.0877166793811033E-3</v>
      </c>
      <c r="M1110" s="10">
        <f>[1]SPX_20260609_MULT!L1110</f>
        <v>1.1023642219642235E-2</v>
      </c>
    </row>
    <row r="1111" spans="1:13" x14ac:dyDescent="0.35">
      <c r="A1111" s="4">
        <v>45966</v>
      </c>
      <c r="B1111" s="5">
        <v>48.46</v>
      </c>
      <c r="C1111" s="5">
        <v>48.73</v>
      </c>
      <c r="D1111" s="5">
        <v>47.33</v>
      </c>
      <c r="E1111" s="5">
        <v>47.33</v>
      </c>
      <c r="F1111" s="5">
        <v>46.165799999999997</v>
      </c>
      <c r="G1111" s="7">
        <v>309800</v>
      </c>
      <c r="I1111" s="4">
        <f>A1116</f>
        <v>45973</v>
      </c>
      <c r="J1111" s="10">
        <f>(F1116-F1111)/F1111</f>
        <v>2.0664647856206337E-3</v>
      </c>
      <c r="K1111" s="10">
        <f>[1]SPX_20260609_MULT!J1111</f>
        <v>8.0381943678094828E-3</v>
      </c>
      <c r="L1111" s="10">
        <f>LN(F1116/F1111)</f>
        <v>2.0643325841729772E-3</v>
      </c>
      <c r="M1111" s="10">
        <f>[1]SPX_20260609_MULT!L1111</f>
        <v>8.0060601692281963E-3</v>
      </c>
    </row>
    <row r="1112" spans="1:13" x14ac:dyDescent="0.35">
      <c r="A1112" s="4">
        <v>45967</v>
      </c>
      <c r="B1112" s="5">
        <v>47.3</v>
      </c>
      <c r="C1112" s="5">
        <v>47.92</v>
      </c>
      <c r="D1112" s="5">
        <v>46.95</v>
      </c>
      <c r="E1112" s="5">
        <v>47.3</v>
      </c>
      <c r="F1112" s="5">
        <v>46.136499999999998</v>
      </c>
      <c r="G1112" s="7">
        <v>217800</v>
      </c>
      <c r="I1112" s="4">
        <f>A1117</f>
        <v>45974</v>
      </c>
      <c r="J1112" s="10">
        <f>(F1117-F1112)/F1112</f>
        <v>1.1875629924246497E-2</v>
      </c>
      <c r="K1112" s="10">
        <f>[1]SPX_20260609_MULT!J1112</f>
        <v>2.5549974571150574E-3</v>
      </c>
      <c r="L1112" s="10">
        <f>LN(F1117/F1112)</f>
        <v>1.1805667981251421E-2</v>
      </c>
      <c r="M1112" s="10">
        <f>[1]SPX_20260609_MULT!L1112</f>
        <v>2.5517390001648255E-3</v>
      </c>
    </row>
    <row r="1113" spans="1:13" x14ac:dyDescent="0.35">
      <c r="A1113" s="4">
        <v>45968</v>
      </c>
      <c r="B1113" s="5">
        <v>47.58</v>
      </c>
      <c r="C1113" s="5">
        <v>47.99</v>
      </c>
      <c r="D1113" s="5">
        <v>47.15</v>
      </c>
      <c r="E1113" s="5">
        <v>47.67</v>
      </c>
      <c r="F1113" s="5">
        <v>46.497399999999999</v>
      </c>
      <c r="G1113" s="7">
        <v>237900</v>
      </c>
      <c r="I1113" s="4">
        <f>A1118</f>
        <v>45975</v>
      </c>
      <c r="J1113" s="10">
        <f>(F1118-F1113)/F1113</f>
        <v>2.3270118329197682E-3</v>
      </c>
      <c r="K1113" s="10">
        <f>[1]SPX_20260609_MULT!J1113</f>
        <v>7.8916005199034195E-4</v>
      </c>
      <c r="L1113" s="10">
        <f>LN(F1118/F1113)</f>
        <v>2.3243085338115585E-3</v>
      </c>
      <c r="M1113" s="10">
        <f>[1]SPX_20260609_MULT!L1113</f>
        <v>7.8884882892220614E-4</v>
      </c>
    </row>
    <row r="1114" spans="1:13" x14ac:dyDescent="0.35">
      <c r="A1114" s="4">
        <v>45971</v>
      </c>
      <c r="B1114" s="5">
        <v>47.09</v>
      </c>
      <c r="C1114" s="5">
        <v>47.09</v>
      </c>
      <c r="D1114" s="5">
        <v>46.2</v>
      </c>
      <c r="E1114" s="5">
        <v>46.66</v>
      </c>
      <c r="F1114" s="5">
        <v>45.916800000000002</v>
      </c>
      <c r="G1114" s="7">
        <v>178900</v>
      </c>
      <c r="I1114" s="4">
        <f>A1119</f>
        <v>45978</v>
      </c>
      <c r="J1114" s="10">
        <f>(F1119-F1114)/F1114</f>
        <v>9.0010627918321734E-3</v>
      </c>
      <c r="K1114" s="10">
        <f>[1]SPX_20260609_MULT!J1114</f>
        <v>-2.3420656386654273E-2</v>
      </c>
      <c r="L1114" s="10">
        <f>LN(F1119/F1114)</f>
        <v>8.96079468294117E-3</v>
      </c>
      <c r="M1114" s="10">
        <f>[1]SPX_20260609_MULT!L1114</f>
        <v>-2.3699278905992622E-2</v>
      </c>
    </row>
    <row r="1115" spans="1:13" x14ac:dyDescent="0.35">
      <c r="A1115" s="4">
        <v>45972</v>
      </c>
      <c r="B1115" s="5">
        <v>47.31</v>
      </c>
      <c r="C1115" s="5">
        <v>47.54</v>
      </c>
      <c r="D1115" s="5">
        <v>46.73</v>
      </c>
      <c r="E1115" s="5">
        <v>47.06</v>
      </c>
      <c r="F1115" s="5">
        <v>46.310400000000001</v>
      </c>
      <c r="G1115" s="7">
        <v>166500</v>
      </c>
      <c r="I1115" s="4">
        <f>A1120</f>
        <v>45979</v>
      </c>
      <c r="J1115" s="10">
        <f>(F1120-F1115)/F1115</f>
        <v>-2.3161104201216171E-2</v>
      </c>
      <c r="K1115" s="10">
        <f>[1]SPX_20260609_MULT!J1115</f>
        <v>-3.3489581464251406E-2</v>
      </c>
      <c r="L1115" s="10">
        <f>LN(F1120/F1115)</f>
        <v>-2.3433537364597374E-2</v>
      </c>
      <c r="M1115" s="10">
        <f>[1]SPX_20260609_MULT!L1115</f>
        <v>-3.4063200737688461E-2</v>
      </c>
    </row>
    <row r="1116" spans="1:13" x14ac:dyDescent="0.35">
      <c r="A1116" s="4">
        <v>45973</v>
      </c>
      <c r="B1116" s="5">
        <v>46.86</v>
      </c>
      <c r="C1116" s="5">
        <v>47.24</v>
      </c>
      <c r="D1116" s="5">
        <v>46.39</v>
      </c>
      <c r="E1116" s="5">
        <v>47.01</v>
      </c>
      <c r="F1116" s="5">
        <v>46.261200000000002</v>
      </c>
      <c r="G1116" s="7">
        <v>397700</v>
      </c>
      <c r="I1116" s="4">
        <f>A1121</f>
        <v>45980</v>
      </c>
      <c r="J1116" s="10">
        <f>(F1121-F1116)/F1116</f>
        <v>-5.4667842598116856E-2</v>
      </c>
      <c r="K1116" s="10">
        <f>[1]SPX_20260609_MULT!J1116</f>
        <v>-3.0471776498218819E-2</v>
      </c>
      <c r="L1116" s="10">
        <f>LN(F1121/F1116)</f>
        <v>-5.6218923932130155E-2</v>
      </c>
      <c r="M1116" s="10">
        <f>[1]SPX_20260609_MULT!L1116</f>
        <v>-3.0945693323694307E-2</v>
      </c>
    </row>
    <row r="1117" spans="1:13" x14ac:dyDescent="0.35">
      <c r="A1117" s="4">
        <v>45974</v>
      </c>
      <c r="B1117" s="5">
        <v>46.85</v>
      </c>
      <c r="C1117" s="5">
        <v>47.58</v>
      </c>
      <c r="D1117" s="5">
        <v>46.5</v>
      </c>
      <c r="E1117" s="5">
        <v>47.44</v>
      </c>
      <c r="F1117" s="5">
        <v>46.684399999999997</v>
      </c>
      <c r="G1117" s="7">
        <v>170400</v>
      </c>
      <c r="I1117" s="4">
        <f>A1122</f>
        <v>45981</v>
      </c>
      <c r="J1117" s="10">
        <f>(F1122-F1117)/F1117</f>
        <v>-6.2817557899426654E-2</v>
      </c>
      <c r="K1117" s="10">
        <f>[1]SPX_20260609_MULT!J1117</f>
        <v>-2.9496206168878786E-2</v>
      </c>
      <c r="L1117" s="10">
        <f>LN(F1122/F1117)</f>
        <v>-6.4877306945057778E-2</v>
      </c>
      <c r="M1117" s="10">
        <f>[1]SPX_20260609_MULT!L1117</f>
        <v>-2.993996722963484E-2</v>
      </c>
    </row>
    <row r="1118" spans="1:13" x14ac:dyDescent="0.35">
      <c r="A1118" s="4">
        <v>45975</v>
      </c>
      <c r="B1118" s="5">
        <v>47.62</v>
      </c>
      <c r="C1118" s="5">
        <v>47.71</v>
      </c>
      <c r="D1118" s="5">
        <v>46.78</v>
      </c>
      <c r="E1118" s="5">
        <v>47.36</v>
      </c>
      <c r="F1118" s="5">
        <v>46.605600000000003</v>
      </c>
      <c r="G1118" s="7">
        <v>181100</v>
      </c>
      <c r="I1118" s="4">
        <f>A1123</f>
        <v>45982</v>
      </c>
      <c r="J1118" s="10">
        <f>(F1123-F1118)/F1118</f>
        <v>-5.5319532416705341E-2</v>
      </c>
      <c r="K1118" s="10">
        <f>[1]SPX_20260609_MULT!J1118</f>
        <v>-1.9470977151709416E-2</v>
      </c>
      <c r="L1118" s="10">
        <f>LN(F1123/F1118)</f>
        <v>-5.6908538208564348E-2</v>
      </c>
      <c r="M1118" s="10">
        <f>[1]SPX_20260609_MULT!L1118</f>
        <v>-1.9663033734557925E-2</v>
      </c>
    </row>
    <row r="1119" spans="1:13" x14ac:dyDescent="0.35">
      <c r="A1119" s="4">
        <v>45978</v>
      </c>
      <c r="B1119" s="5">
        <v>47.36</v>
      </c>
      <c r="C1119" s="5">
        <v>47.81</v>
      </c>
      <c r="D1119" s="5">
        <v>47</v>
      </c>
      <c r="E1119" s="5">
        <v>47.08</v>
      </c>
      <c r="F1119" s="5">
        <v>46.330100000000002</v>
      </c>
      <c r="G1119" s="7">
        <v>189000</v>
      </c>
      <c r="I1119" s="4">
        <f>A1124</f>
        <v>45985</v>
      </c>
      <c r="J1119" s="10">
        <f>(F1124-F1119)/F1119</f>
        <v>-4.4603832065978809E-2</v>
      </c>
      <c r="K1119" s="10">
        <f>[1]SPX_20260609_MULT!J1119</f>
        <v>4.9022615546028383E-3</v>
      </c>
      <c r="L1119" s="10">
        <f>LN(F1124/F1119)</f>
        <v>-4.562918898887134E-2</v>
      </c>
      <c r="M1119" s="10">
        <f>[1]SPX_20260609_MULT!L1119</f>
        <v>4.8902845972639561E-3</v>
      </c>
    </row>
    <row r="1120" spans="1:13" x14ac:dyDescent="0.35">
      <c r="A1120" s="4">
        <v>45979</v>
      </c>
      <c r="B1120" s="5">
        <v>47.16</v>
      </c>
      <c r="C1120" s="5">
        <v>47.23</v>
      </c>
      <c r="D1120" s="5">
        <v>45.81</v>
      </c>
      <c r="E1120" s="5">
        <v>45.97</v>
      </c>
      <c r="F1120" s="5">
        <v>45.2378</v>
      </c>
      <c r="G1120" s="7">
        <v>208700</v>
      </c>
      <c r="I1120" s="4">
        <f>A1125</f>
        <v>45986</v>
      </c>
      <c r="J1120" s="10">
        <f>(F1125-F1120)/F1120</f>
        <v>1.9585390978341028E-3</v>
      </c>
      <c r="K1120" s="10">
        <f>[1]SPX_20260609_MULT!J1120</f>
        <v>2.2450191994650114E-2</v>
      </c>
      <c r="L1120" s="10">
        <f>LN(F1125/F1120)</f>
        <v>1.9566236606997659E-3</v>
      </c>
      <c r="M1120" s="10">
        <f>[1]SPX_20260609_MULT!L1120</f>
        <v>2.220189576268012E-2</v>
      </c>
    </row>
    <row r="1121" spans="1:13" x14ac:dyDescent="0.35">
      <c r="A1121" s="4">
        <v>45980</v>
      </c>
      <c r="B1121" s="5">
        <v>45.93</v>
      </c>
      <c r="C1121" s="5">
        <v>45.94</v>
      </c>
      <c r="D1121" s="5">
        <v>44.37</v>
      </c>
      <c r="E1121" s="5">
        <v>44.44</v>
      </c>
      <c r="F1121" s="5">
        <v>43.732199999999999</v>
      </c>
      <c r="G1121" s="7">
        <v>391200</v>
      </c>
      <c r="I1121" s="4">
        <f>A1126</f>
        <v>45987</v>
      </c>
      <c r="J1121" s="10">
        <f>(F1126-F1121)/F1121</f>
        <v>4.3654332505568029E-2</v>
      </c>
      <c r="K1121" s="10">
        <f>[1]SPX_20260609_MULT!J1121</f>
        <v>2.5661786959007719E-2</v>
      </c>
      <c r="L1121" s="10">
        <f>LN(F1126/F1121)</f>
        <v>4.2728335502429417E-2</v>
      </c>
      <c r="M1121" s="10">
        <f>[1]SPX_20260609_MULT!L1121</f>
        <v>2.5338050064450068E-2</v>
      </c>
    </row>
    <row r="1122" spans="1:13" x14ac:dyDescent="0.35">
      <c r="A1122" s="4">
        <v>45981</v>
      </c>
      <c r="B1122" s="5">
        <v>44.99</v>
      </c>
      <c r="C1122" s="5">
        <v>45.55</v>
      </c>
      <c r="D1122" s="5">
        <v>44.26</v>
      </c>
      <c r="E1122" s="5">
        <v>44.46</v>
      </c>
      <c r="F1122" s="5">
        <v>43.751800000000003</v>
      </c>
      <c r="G1122" s="7">
        <v>361700</v>
      </c>
      <c r="I1122" s="4">
        <f>A1127</f>
        <v>45989</v>
      </c>
      <c r="J1122" s="10">
        <f>(F1127-F1123)/F1123</f>
        <v>3.7774204245538005E-2</v>
      </c>
      <c r="K1122" s="10">
        <f>[1]SPX_20260609_MULT!J1122</f>
        <v>3.7270932190691358E-2</v>
      </c>
      <c r="L1122" s="10">
        <f>LN(F1127/F1123)</f>
        <v>3.7078231452119484E-2</v>
      </c>
      <c r="M1122" s="10">
        <f>[1]SPX_20260609_MULT!L1122</f>
        <v>3.659316049546648E-2</v>
      </c>
    </row>
    <row r="1123" spans="1:13" x14ac:dyDescent="0.35">
      <c r="A1123" s="4">
        <v>45982</v>
      </c>
      <c r="B1123" s="5">
        <v>44.65</v>
      </c>
      <c r="C1123" s="5">
        <v>45.22</v>
      </c>
      <c r="D1123" s="5">
        <v>43.75</v>
      </c>
      <c r="E1123" s="5">
        <v>44.74</v>
      </c>
      <c r="F1123" s="5">
        <v>44.0274</v>
      </c>
      <c r="G1123" s="7">
        <v>521400</v>
      </c>
      <c r="I1123" s="4">
        <f>A1128</f>
        <v>45992</v>
      </c>
      <c r="J1123" s="10">
        <f>(F1128-F1124)/F1124</f>
        <v>4.1795064115887584E-2</v>
      </c>
      <c r="K1123" s="10">
        <f>[1]SPX_20260609_MULT!J1123</f>
        <v>1.6033985729800696E-2</v>
      </c>
      <c r="L1123" s="10">
        <f>LN(F1128/F1124)</f>
        <v>4.0945248475426334E-2</v>
      </c>
      <c r="M1123" s="10">
        <f>[1]SPX_20260609_MULT!L1123</f>
        <v>1.5906799118291251E-2</v>
      </c>
    </row>
    <row r="1124" spans="1:13" x14ac:dyDescent="0.35">
      <c r="A1124" s="4">
        <v>45985</v>
      </c>
      <c r="B1124" s="5">
        <v>44.73</v>
      </c>
      <c r="C1124" s="5">
        <v>45.18</v>
      </c>
      <c r="D1124" s="5">
        <v>44.16</v>
      </c>
      <c r="E1124" s="5">
        <v>44.98</v>
      </c>
      <c r="F1124" s="5">
        <v>44.263599999999997</v>
      </c>
      <c r="G1124" s="7">
        <v>561700</v>
      </c>
      <c r="I1124" s="4">
        <f>A1129</f>
        <v>45993</v>
      </c>
      <c r="J1124" s="10">
        <f>(F1129-F1125)/F1125</f>
        <v>3.0176674079565168E-2</v>
      </c>
      <c r="K1124" s="10">
        <f>[1]SPX_20260609_MULT!J1124</f>
        <v>9.3838792497632408E-3</v>
      </c>
      <c r="L1124" s="10">
        <f>LN(F1129/F1125)</f>
        <v>2.9730315764846759E-2</v>
      </c>
      <c r="M1124" s="10">
        <f>[1]SPX_20260609_MULT!L1124</f>
        <v>9.3401241701439649E-3</v>
      </c>
    </row>
    <row r="1125" spans="1:13" x14ac:dyDescent="0.35">
      <c r="A1125" s="4">
        <v>45986</v>
      </c>
      <c r="B1125" s="5">
        <v>45.28</v>
      </c>
      <c r="C1125" s="5">
        <v>46.25</v>
      </c>
      <c r="D1125" s="5">
        <v>45.25</v>
      </c>
      <c r="E1125" s="5">
        <v>46.06</v>
      </c>
      <c r="F1125" s="5">
        <v>45.3264</v>
      </c>
      <c r="G1125" s="7">
        <v>464800</v>
      </c>
      <c r="I1125" s="4">
        <f>A1130</f>
        <v>45994</v>
      </c>
      <c r="J1125" s="10">
        <f>(F1130-F1126)/F1126</f>
        <v>3.4928891157789126E-2</v>
      </c>
      <c r="K1125" s="10">
        <f>[1]SPX_20260609_MULT!J1125</f>
        <v>5.4472956098659585E-3</v>
      </c>
      <c r="L1125" s="10">
        <f>LN(F1130/F1126)</f>
        <v>3.4332720161718296E-2</v>
      </c>
      <c r="M1125" s="10">
        <f>[1]SPX_20260609_MULT!L1125</f>
        <v>5.4325127552223912E-3</v>
      </c>
    </row>
    <row r="1126" spans="1:13" x14ac:dyDescent="0.35">
      <c r="A1126" s="4">
        <v>45987</v>
      </c>
      <c r="B1126" s="5">
        <v>45.88</v>
      </c>
      <c r="C1126" s="5">
        <v>46.8</v>
      </c>
      <c r="D1126" s="5">
        <v>45.77</v>
      </c>
      <c r="E1126" s="5">
        <v>46.38</v>
      </c>
      <c r="F1126" s="5">
        <v>45.641300000000001</v>
      </c>
      <c r="G1126" s="7">
        <v>1256400</v>
      </c>
      <c r="I1126" s="4">
        <f>A1131</f>
        <v>45995</v>
      </c>
      <c r="J1126" s="10">
        <f>(F1131-F1126)/F1126</f>
        <v>2.4578616297081819E-2</v>
      </c>
      <c r="K1126" s="10">
        <f>[1]SPX_20260609_MULT!J1126</f>
        <v>6.5335019402769133E-3</v>
      </c>
      <c r="L1126" s="10">
        <f>LN(F1131/F1126)</f>
        <v>2.4281422011483908E-2</v>
      </c>
      <c r="M1126" s="10">
        <f>[1]SPX_20260609_MULT!L1126</f>
        <v>6.5122511277375074E-3</v>
      </c>
    </row>
    <row r="1127" spans="1:13" x14ac:dyDescent="0.35">
      <c r="A1127" s="4">
        <v>45989</v>
      </c>
      <c r="B1127" s="5">
        <v>46.5</v>
      </c>
      <c r="C1127" s="5">
        <v>46.62</v>
      </c>
      <c r="D1127" s="5">
        <v>45.87</v>
      </c>
      <c r="E1127" s="5">
        <v>46.43</v>
      </c>
      <c r="F1127" s="5">
        <v>45.6905</v>
      </c>
      <c r="G1127" s="7">
        <v>215800</v>
      </c>
      <c r="I1127" s="4">
        <f>A1132</f>
        <v>45996</v>
      </c>
      <c r="J1127" s="10">
        <f>(F1132-F1127)/F1127</f>
        <v>3.1875335135312641E-2</v>
      </c>
      <c r="K1127" s="10">
        <f>[1]SPX_20260609_MULT!J1127</f>
        <v>3.1113769306982371E-3</v>
      </c>
      <c r="L1127" s="10">
        <f>LN(F1132/F1127)</f>
        <v>3.137786047506174E-2</v>
      </c>
      <c r="M1127" s="10">
        <f>[1]SPX_20260609_MULT!L1127</f>
        <v>3.10654661419257E-3</v>
      </c>
    </row>
    <row r="1128" spans="1:13" x14ac:dyDescent="0.35">
      <c r="A1128" s="4">
        <v>45992</v>
      </c>
      <c r="B1128" s="5">
        <v>46.37</v>
      </c>
      <c r="C1128" s="5">
        <v>47.1</v>
      </c>
      <c r="D1128" s="5">
        <v>45.98</v>
      </c>
      <c r="E1128" s="5">
        <v>46.86</v>
      </c>
      <c r="F1128" s="5">
        <v>46.113599999999998</v>
      </c>
      <c r="G1128" s="7">
        <v>421900</v>
      </c>
      <c r="I1128" s="4">
        <f>A1133</f>
        <v>45999</v>
      </c>
      <c r="J1128" s="10">
        <f>(F1133-F1128)/F1128</f>
        <v>-5.7618576732242849E-3</v>
      </c>
      <c r="K1128" s="10">
        <f>[1]SPX_20260609_MULT!J1128</f>
        <v>4.9731015037232399E-3</v>
      </c>
      <c r="L1128" s="10">
        <f>LN(F1133/F1128)</f>
        <v>-5.7785212146122074E-3</v>
      </c>
      <c r="M1128" s="10">
        <f>[1]SPX_20260609_MULT!L1128</f>
        <v>4.9607764799467057E-3</v>
      </c>
    </row>
    <row r="1129" spans="1:13" x14ac:dyDescent="0.35">
      <c r="A1129" s="4">
        <v>45993</v>
      </c>
      <c r="B1129" s="5">
        <v>46.69</v>
      </c>
      <c r="C1129" s="5">
        <v>47.85</v>
      </c>
      <c r="D1129" s="5">
        <v>46.37</v>
      </c>
      <c r="E1129" s="5">
        <v>47.45</v>
      </c>
      <c r="F1129" s="5">
        <v>46.694200000000002</v>
      </c>
      <c r="G1129" s="7">
        <v>423000</v>
      </c>
      <c r="I1129" s="4">
        <f>A1134</f>
        <v>46000</v>
      </c>
      <c r="J1129" s="10">
        <f>(F1134-F1129)/F1129</f>
        <v>-1.8334182832129148E-2</v>
      </c>
      <c r="K1129" s="10">
        <f>[1]SPX_20260609_MULT!J1129</f>
        <v>1.6311460408332124E-3</v>
      </c>
      <c r="L1129" s="10">
        <f>LN(F1134/F1129)</f>
        <v>-1.850433692873291E-2</v>
      </c>
      <c r="M1129" s="10">
        <f>[1]SPX_20260609_MULT!L1129</f>
        <v>1.6298171669918286E-3</v>
      </c>
    </row>
    <row r="1130" spans="1:13" x14ac:dyDescent="0.35">
      <c r="A1130" s="4">
        <v>45994</v>
      </c>
      <c r="B1130" s="5">
        <v>47.3</v>
      </c>
      <c r="C1130" s="5">
        <v>48.1</v>
      </c>
      <c r="D1130" s="5">
        <v>47.15</v>
      </c>
      <c r="E1130" s="5">
        <v>48</v>
      </c>
      <c r="F1130" s="5">
        <v>47.235500000000002</v>
      </c>
      <c r="G1130" s="7">
        <v>534900</v>
      </c>
      <c r="I1130" s="4">
        <f>A1135</f>
        <v>46001</v>
      </c>
      <c r="J1130" s="10">
        <f>(F1135-F1130)/F1130</f>
        <v>-1.0437065342804106E-3</v>
      </c>
      <c r="K1130" s="10">
        <f>[1]SPX_20260609_MULT!J1130</f>
        <v>5.3958408403309722E-3</v>
      </c>
      <c r="L1130" s="10">
        <f>LN(F1135/F1130)</f>
        <v>-1.044251575220144E-3</v>
      </c>
      <c r="M1130" s="10">
        <f>[1]SPX_20260609_MULT!L1130</f>
        <v>5.3813354469446238E-3</v>
      </c>
    </row>
    <row r="1131" spans="1:13" x14ac:dyDescent="0.35">
      <c r="A1131" s="4">
        <v>45995</v>
      </c>
      <c r="B1131" s="5">
        <v>47.34</v>
      </c>
      <c r="C1131" s="5">
        <v>48.42</v>
      </c>
      <c r="D1131" s="5">
        <v>47.34</v>
      </c>
      <c r="E1131" s="5">
        <v>47.52</v>
      </c>
      <c r="F1131" s="5">
        <v>46.763100000000001</v>
      </c>
      <c r="G1131" s="7">
        <v>570500</v>
      </c>
      <c r="I1131" s="4">
        <f>A1136</f>
        <v>46002</v>
      </c>
      <c r="J1131" s="10">
        <f>(F1136-F1131)/F1131</f>
        <v>1.9780553470578235E-2</v>
      </c>
      <c r="K1131" s="10">
        <f>[1]SPX_20260609_MULT!J1131</f>
        <v>6.3991733205897771E-3</v>
      </c>
      <c r="L1131" s="10">
        <f>LN(F1136/F1131)</f>
        <v>1.9587460493167404E-2</v>
      </c>
      <c r="M1131" s="10">
        <f>[1]SPX_20260609_MULT!L1131</f>
        <v>6.3787855413941288E-3</v>
      </c>
    </row>
    <row r="1132" spans="1:13" x14ac:dyDescent="0.35">
      <c r="A1132" s="4">
        <v>45996</v>
      </c>
      <c r="B1132" s="5">
        <v>47.61</v>
      </c>
      <c r="C1132" s="5">
        <v>48.15</v>
      </c>
      <c r="D1132" s="5">
        <v>47.04</v>
      </c>
      <c r="E1132" s="5">
        <v>47.91</v>
      </c>
      <c r="F1132" s="5">
        <v>47.146900000000002</v>
      </c>
      <c r="G1132" s="7">
        <v>585300</v>
      </c>
      <c r="I1132" s="4">
        <f>A1137</f>
        <v>46003</v>
      </c>
      <c r="J1132" s="10">
        <f>(F1137-F1132)/F1132</f>
        <v>2.3793717084262173E-2</v>
      </c>
      <c r="K1132" s="10">
        <f>[1]SPX_20260609_MULT!J1132</f>
        <v>-6.2572340221418669E-3</v>
      </c>
      <c r="L1132" s="10">
        <f>LN(F1137/F1132)</f>
        <v>2.3515058164009804E-2</v>
      </c>
      <c r="M1132" s="10">
        <f>[1]SPX_20260609_MULT!L1132</f>
        <v>-6.2768925592276712E-3</v>
      </c>
    </row>
    <row r="1133" spans="1:13" x14ac:dyDescent="0.35">
      <c r="A1133" s="4">
        <v>45999</v>
      </c>
      <c r="B1133" s="5">
        <v>47.92</v>
      </c>
      <c r="C1133" s="5">
        <v>48.01</v>
      </c>
      <c r="D1133" s="5">
        <v>46.32</v>
      </c>
      <c r="E1133" s="5">
        <v>46.59</v>
      </c>
      <c r="F1133" s="5">
        <v>45.847900000000003</v>
      </c>
      <c r="G1133" s="7">
        <v>375500</v>
      </c>
      <c r="I1133" s="4">
        <f>A1138</f>
        <v>46006</v>
      </c>
      <c r="J1133" s="10">
        <f>(F1138-F1133)/F1133</f>
        <v>4.8937901190676057E-2</v>
      </c>
      <c r="K1133" s="10">
        <f>[1]SPX_20260609_MULT!J1133</f>
        <v>-4.3817946481285982E-3</v>
      </c>
      <c r="L1133" s="10">
        <f>LN(F1138/F1133)</f>
        <v>4.7778129559572627E-2</v>
      </c>
      <c r="M1133" s="10">
        <f>[1]SPX_20260609_MULT!L1133</f>
        <v>-4.391422846450584E-3</v>
      </c>
    </row>
    <row r="1134" spans="1:13" x14ac:dyDescent="0.35">
      <c r="A1134" s="4">
        <v>46000</v>
      </c>
      <c r="B1134" s="5">
        <v>46.66</v>
      </c>
      <c r="C1134" s="5">
        <v>47.58</v>
      </c>
      <c r="D1134" s="5">
        <v>46.39</v>
      </c>
      <c r="E1134" s="5">
        <v>46.58</v>
      </c>
      <c r="F1134" s="5">
        <v>45.838099999999997</v>
      </c>
      <c r="G1134" s="7">
        <v>339300</v>
      </c>
      <c r="I1134" s="4">
        <f>A1139</f>
        <v>46007</v>
      </c>
      <c r="J1134" s="10">
        <f>(F1139-F1134)/F1134</f>
        <v>5.9681793093518308E-2</v>
      </c>
      <c r="K1134" s="10">
        <f>[1]SPX_20260609_MULT!J1134</f>
        <v>-5.884064371927367E-3</v>
      </c>
      <c r="L1134" s="10">
        <f>LN(F1139/F1134)</f>
        <v>5.7968667861584611E-2</v>
      </c>
      <c r="M1134" s="10">
        <f>[1]SPX_20260609_MULT!L1134</f>
        <v>-5.9014436862302247E-3</v>
      </c>
    </row>
    <row r="1135" spans="1:13" x14ac:dyDescent="0.35">
      <c r="A1135" s="4">
        <v>46001</v>
      </c>
      <c r="B1135" s="5">
        <v>46.8</v>
      </c>
      <c r="C1135" s="5">
        <v>48.29</v>
      </c>
      <c r="D1135" s="5">
        <v>46.64</v>
      </c>
      <c r="E1135" s="5">
        <v>47.95</v>
      </c>
      <c r="F1135" s="5">
        <v>47.186199999999999</v>
      </c>
      <c r="G1135" s="7">
        <v>667500</v>
      </c>
      <c r="I1135" s="4">
        <f>A1140</f>
        <v>46008</v>
      </c>
      <c r="J1135" s="10">
        <f>(F1140-F1135)/F1135</f>
        <v>4.3796703273414707E-2</v>
      </c>
      <c r="K1135" s="10">
        <f>[1]SPX_20260609_MULT!J1135</f>
        <v>-2.3995596601102516E-2</v>
      </c>
      <c r="L1135" s="10">
        <f>LN(F1140/F1135)</f>
        <v>4.286474183304724E-2</v>
      </c>
      <c r="M1135" s="10">
        <f>[1]SPX_20260609_MULT!L1135</f>
        <v>-2.4288180900023909E-2</v>
      </c>
    </row>
    <row r="1136" spans="1:13" x14ac:dyDescent="0.35">
      <c r="A1136" s="4">
        <v>46002</v>
      </c>
      <c r="B1136" s="5">
        <v>48.28</v>
      </c>
      <c r="C1136" s="5">
        <v>48.93</v>
      </c>
      <c r="D1136" s="5">
        <v>47.99</v>
      </c>
      <c r="E1136" s="5">
        <v>48.46</v>
      </c>
      <c r="F1136" s="5">
        <v>47.688099999999999</v>
      </c>
      <c r="G1136" s="7">
        <v>409700</v>
      </c>
      <c r="I1136" s="4">
        <f>A1141</f>
        <v>46009</v>
      </c>
      <c r="J1136" s="10">
        <f>(F1141-F1136)/F1136</f>
        <v>3.0747712741753266E-2</v>
      </c>
      <c r="K1136" s="10">
        <f>[1]SPX_20260609_MULT!J1136</f>
        <v>-1.829302999565283E-2</v>
      </c>
      <c r="L1136" s="10">
        <f>LN(F1141/F1136)</f>
        <v>3.0284473579129445E-2</v>
      </c>
      <c r="M1136" s="10">
        <f>[1]SPX_20260609_MULT!L1136</f>
        <v>-1.8462416375742443E-2</v>
      </c>
    </row>
    <row r="1137" spans="1:13" x14ac:dyDescent="0.35">
      <c r="A1137" s="4">
        <v>46003</v>
      </c>
      <c r="B1137" s="5">
        <v>48.22</v>
      </c>
      <c r="C1137" s="5">
        <v>49.19</v>
      </c>
      <c r="D1137" s="5">
        <v>48.22</v>
      </c>
      <c r="E1137" s="5">
        <v>49.05</v>
      </c>
      <c r="F1137" s="5">
        <v>48.268700000000003</v>
      </c>
      <c r="G1137" s="7">
        <v>238600</v>
      </c>
      <c r="I1137" s="4">
        <f>A1142</f>
        <v>46010</v>
      </c>
      <c r="J1137" s="10">
        <f>(F1142-F1137)/F1137</f>
        <v>-2.0385881533997218E-3</v>
      </c>
      <c r="K1137" s="10">
        <f>[1]SPX_20260609_MULT!J1137</f>
        <v>1.0384318200186275E-3</v>
      </c>
      <c r="L1137" s="10">
        <f>LN(F1142/F1137)</f>
        <v>-2.0406689025706695E-3</v>
      </c>
      <c r="M1137" s="10">
        <f>[1]SPX_20260609_MULT!L1137</f>
        <v>1.0378930226669282E-3</v>
      </c>
    </row>
    <row r="1138" spans="1:13" x14ac:dyDescent="0.35">
      <c r="A1138" s="4">
        <v>46006</v>
      </c>
      <c r="B1138" s="5">
        <v>49.05</v>
      </c>
      <c r="C1138" s="5">
        <v>49.58</v>
      </c>
      <c r="D1138" s="5">
        <v>47.85</v>
      </c>
      <c r="E1138" s="5">
        <v>48.87</v>
      </c>
      <c r="F1138" s="5">
        <v>48.0916</v>
      </c>
      <c r="G1138" s="7">
        <v>318100</v>
      </c>
      <c r="I1138" s="4">
        <f>A1143</f>
        <v>46013</v>
      </c>
      <c r="J1138" s="10">
        <f>(F1143-F1138)/F1138</f>
        <v>1.9030350414625394E-2</v>
      </c>
      <c r="K1138" s="10">
        <f>[1]SPX_20260609_MULT!J1138</f>
        <v>9.0926884605961218E-3</v>
      </c>
      <c r="L1138" s="10">
        <f>LN(F1143/F1138)</f>
        <v>1.885153830599335E-2</v>
      </c>
      <c r="M1138" s="10">
        <f>[1]SPX_20260609_MULT!L1138</f>
        <v>9.0515988576927824E-3</v>
      </c>
    </row>
    <row r="1139" spans="1:13" x14ac:dyDescent="0.35">
      <c r="A1139" s="4">
        <v>46007</v>
      </c>
      <c r="B1139" s="5">
        <v>48.9</v>
      </c>
      <c r="C1139" s="5">
        <v>49.47</v>
      </c>
      <c r="D1139" s="5">
        <v>48.59</v>
      </c>
      <c r="E1139" s="5">
        <v>49.36</v>
      </c>
      <c r="F1139" s="5">
        <v>48.573799999999999</v>
      </c>
      <c r="G1139" s="7">
        <v>370600</v>
      </c>
      <c r="I1139" s="4">
        <f>A1144</f>
        <v>46014</v>
      </c>
      <c r="J1139" s="10">
        <f>(F1144-F1139)/F1139</f>
        <v>1.8240285915452274E-3</v>
      </c>
      <c r="K1139" s="10">
        <f>[1]SPX_20260609_MULT!J1139</f>
        <v>1.6106766979696888E-2</v>
      </c>
      <c r="L1139" s="10">
        <f>LN(F1144/F1139)</f>
        <v>1.8223670715269912E-3</v>
      </c>
      <c r="M1139" s="10">
        <f>[1]SPX_20260609_MULT!L1139</f>
        <v>1.5978429245122043E-2</v>
      </c>
    </row>
    <row r="1140" spans="1:13" x14ac:dyDescent="0.35">
      <c r="A1140" s="4">
        <v>46008</v>
      </c>
      <c r="B1140" s="5">
        <v>49.16</v>
      </c>
      <c r="C1140" s="5">
        <v>50.41</v>
      </c>
      <c r="D1140" s="5">
        <v>49.16</v>
      </c>
      <c r="E1140" s="5">
        <v>50.05</v>
      </c>
      <c r="F1140" s="5">
        <v>49.252800000000001</v>
      </c>
      <c r="G1140" s="7">
        <v>321400</v>
      </c>
      <c r="I1140" s="4">
        <f>A1145</f>
        <v>46015</v>
      </c>
      <c r="J1140" s="10">
        <f>(F1145-F1140)/F1140</f>
        <v>-1.2986063736477956E-2</v>
      </c>
      <c r="K1140" s="10">
        <f>[1]SPX_20260609_MULT!J1140</f>
        <v>3.1335533321464826E-2</v>
      </c>
      <c r="L1140" s="10">
        <f>LN(F1145/F1140)</f>
        <v>-1.3071119827141563E-2</v>
      </c>
      <c r="M1140" s="10">
        <f>[1]SPX_20260609_MULT!L1140</f>
        <v>3.0854596629938346E-2</v>
      </c>
    </row>
    <row r="1141" spans="1:13" x14ac:dyDescent="0.35">
      <c r="A1141" s="4">
        <v>46009</v>
      </c>
      <c r="B1141" s="5">
        <v>50.04</v>
      </c>
      <c r="C1141" s="5">
        <v>50.36</v>
      </c>
      <c r="D1141" s="5">
        <v>49.67</v>
      </c>
      <c r="E1141" s="5">
        <v>49.95</v>
      </c>
      <c r="F1141" s="5">
        <v>49.154400000000003</v>
      </c>
      <c r="G1141" s="7">
        <v>400100</v>
      </c>
      <c r="I1141" s="4">
        <f>A1146</f>
        <v>46017</v>
      </c>
      <c r="J1141" s="10">
        <f>(F1146-F1142)/F1142</f>
        <v>-2.4517181748919628E-3</v>
      </c>
      <c r="K1141" s="10">
        <f>[1]SPX_20260609_MULT!J1141</f>
        <v>1.3964430463091712E-2</v>
      </c>
      <c r="L1141" s="10">
        <f>LN(F1146/F1142)</f>
        <v>-2.4547285573093239E-3</v>
      </c>
      <c r="M1141" s="10">
        <f>[1]SPX_20260609_MULT!L1141</f>
        <v>1.3867826114963022E-2</v>
      </c>
    </row>
    <row r="1142" spans="1:13" x14ac:dyDescent="0.35">
      <c r="A1142" s="4">
        <v>46010</v>
      </c>
      <c r="B1142" s="5">
        <v>50.08</v>
      </c>
      <c r="C1142" s="5">
        <v>50.43</v>
      </c>
      <c r="D1142" s="5">
        <v>48.67</v>
      </c>
      <c r="E1142" s="5">
        <v>48.95</v>
      </c>
      <c r="F1142" s="5">
        <v>48.170299999999997</v>
      </c>
      <c r="G1142" s="7">
        <v>1218400</v>
      </c>
      <c r="I1142" s="4">
        <f>A1147</f>
        <v>46020</v>
      </c>
      <c r="J1142" s="10">
        <f>(F1147-F1143)/F1143</f>
        <v>-1.8272974362741466E-2</v>
      </c>
      <c r="K1142" s="10">
        <f>[1]SPX_20260609_MULT!J1142</f>
        <v>3.961625183386901E-3</v>
      </c>
      <c r="L1142" s="10">
        <f>LN(F1147/F1143)</f>
        <v>-1.844198723683925E-2</v>
      </c>
      <c r="M1142" s="10">
        <f>[1]SPX_20260609_MULT!L1142</f>
        <v>3.9537986101634455E-3</v>
      </c>
    </row>
    <row r="1143" spans="1:13" x14ac:dyDescent="0.35">
      <c r="A1143" s="4">
        <v>46013</v>
      </c>
      <c r="B1143" s="5">
        <v>48.78</v>
      </c>
      <c r="C1143" s="5">
        <v>50.05</v>
      </c>
      <c r="D1143" s="5">
        <v>48.71</v>
      </c>
      <c r="E1143" s="5">
        <v>49.8</v>
      </c>
      <c r="F1143" s="5">
        <v>49.006799999999998</v>
      </c>
      <c r="G1143" s="7">
        <v>391600</v>
      </c>
      <c r="I1143" s="4">
        <f>A1148</f>
        <v>46021</v>
      </c>
      <c r="J1143" s="10">
        <f>(F1148-F1144)/F1144</f>
        <v>-3.8428026566712211E-3</v>
      </c>
      <c r="K1143" s="10">
        <f>[1]SPX_20260609_MULT!J1143</f>
        <v>-1.9609568452875958E-3</v>
      </c>
      <c r="L1143" s="10">
        <f>LN(F1148/F1144)</f>
        <v>-3.8502051932105216E-3</v>
      </c>
      <c r="M1143" s="10">
        <f>[1]SPX_20260609_MULT!L1143</f>
        <v>-1.9628820383876078E-3</v>
      </c>
    </row>
    <row r="1144" spans="1:13" x14ac:dyDescent="0.35">
      <c r="A1144" s="4">
        <v>46014</v>
      </c>
      <c r="B1144" s="5">
        <v>49.82</v>
      </c>
      <c r="C1144" s="5">
        <v>49.9</v>
      </c>
      <c r="D1144" s="5">
        <v>49.28</v>
      </c>
      <c r="E1144" s="5">
        <v>49.45</v>
      </c>
      <c r="F1144" s="5">
        <v>48.662399999999998</v>
      </c>
      <c r="G1144" s="7">
        <v>325600</v>
      </c>
      <c r="I1144" s="4">
        <f>A1149</f>
        <v>46022</v>
      </c>
      <c r="J1144" s="10">
        <f>(F1149-F1145)/F1145</f>
        <v>-8.3002147564859158E-3</v>
      </c>
      <c r="K1144" s="10">
        <f>[1]SPX_20260609_MULT!J1144</f>
        <v>-1.2485455600737286E-2</v>
      </c>
      <c r="L1144" s="10">
        <f>LN(F1149/F1145)</f>
        <v>-8.3348533439642335E-3</v>
      </c>
      <c r="M1144" s="10">
        <f>[1]SPX_20260609_MULT!L1144</f>
        <v>-1.2564053809741038E-2</v>
      </c>
    </row>
    <row r="1145" spans="1:13" x14ac:dyDescent="0.35">
      <c r="A1145" s="4">
        <v>46015</v>
      </c>
      <c r="B1145" s="5">
        <v>49.43</v>
      </c>
      <c r="C1145" s="5">
        <v>49.79</v>
      </c>
      <c r="D1145" s="5">
        <v>49</v>
      </c>
      <c r="E1145" s="5">
        <v>49.4</v>
      </c>
      <c r="F1145" s="5">
        <v>48.613199999999999</v>
      </c>
      <c r="G1145" s="7">
        <v>138200</v>
      </c>
      <c r="I1145" s="4">
        <f>A1150</f>
        <v>46024</v>
      </c>
      <c r="J1145" s="10">
        <f>(F1150-F1146)/F1146</f>
        <v>8.6010630106425831E-3</v>
      </c>
      <c r="K1145" s="10">
        <f>[1]SPX_20260609_MULT!J1145</f>
        <v>-1.0313177463487174E-2</v>
      </c>
      <c r="L1145" s="10">
        <f>LN(F1150/F1146)</f>
        <v>8.5642846066334051E-3</v>
      </c>
      <c r="M1145" s="10">
        <f>[1]SPX_20260609_MULT!L1145</f>
        <v>-1.0366726772039137E-2</v>
      </c>
    </row>
    <row r="1146" spans="1:13" x14ac:dyDescent="0.35">
      <c r="A1146" s="4">
        <v>46017</v>
      </c>
      <c r="B1146" s="5">
        <v>49.54</v>
      </c>
      <c r="C1146" s="5">
        <v>49.74</v>
      </c>
      <c r="D1146" s="5">
        <v>48.63</v>
      </c>
      <c r="E1146" s="5">
        <v>48.83</v>
      </c>
      <c r="F1146" s="5">
        <v>48.052199999999999</v>
      </c>
      <c r="G1146" s="7">
        <v>259800</v>
      </c>
      <c r="I1146" s="4">
        <f>A1151</f>
        <v>46027</v>
      </c>
      <c r="J1146" s="10">
        <f>(F1151-F1147)/F1147</f>
        <v>1.9839414025395345E-2</v>
      </c>
      <c r="K1146" s="10">
        <f>[1]SPX_20260609_MULT!J1146</f>
        <v>-5.3439600870018372E-4</v>
      </c>
      <c r="L1146" s="10">
        <f>LN(F1151/F1147)</f>
        <v>1.9645177671633426E-2</v>
      </c>
      <c r="M1146" s="10">
        <f>[1]SPX_20260609_MULT!L1146</f>
        <v>-5.3453884913843067E-4</v>
      </c>
    </row>
    <row r="1147" spans="1:13" x14ac:dyDescent="0.35">
      <c r="A1147" s="4">
        <v>46020</v>
      </c>
      <c r="B1147" s="5">
        <v>48.98</v>
      </c>
      <c r="C1147" s="5">
        <v>49.23</v>
      </c>
      <c r="D1147" s="5">
        <v>48.65</v>
      </c>
      <c r="E1147" s="5">
        <v>48.89</v>
      </c>
      <c r="F1147" s="5">
        <v>48.1113</v>
      </c>
      <c r="G1147" s="7">
        <v>239200</v>
      </c>
      <c r="I1147" s="4">
        <f>A1152</f>
        <v>46028</v>
      </c>
      <c r="J1147" s="10">
        <f>(F1152-F1148)/F1148</f>
        <v>2.8216373665818178E-2</v>
      </c>
      <c r="K1147" s="10">
        <f>[1]SPX_20260609_MULT!J1147</f>
        <v>7.0443602007946339E-3</v>
      </c>
      <c r="L1147" s="10">
        <f>LN(F1152/F1148)</f>
        <v>2.7825625104787061E-2</v>
      </c>
      <c r="M1147" s="10">
        <f>[1]SPX_20260609_MULT!L1147</f>
        <v>7.0196646041005952E-3</v>
      </c>
    </row>
    <row r="1148" spans="1:13" x14ac:dyDescent="0.35">
      <c r="A1148" s="4">
        <v>46021</v>
      </c>
      <c r="B1148" s="5">
        <v>48.92</v>
      </c>
      <c r="C1148" s="5">
        <v>50.17</v>
      </c>
      <c r="D1148" s="5">
        <v>48.71</v>
      </c>
      <c r="E1148" s="5">
        <v>49.26</v>
      </c>
      <c r="F1148" s="5">
        <v>48.4754</v>
      </c>
      <c r="G1148" s="7">
        <v>373300</v>
      </c>
      <c r="I1148" s="4">
        <f>A1153</f>
        <v>46029</v>
      </c>
      <c r="J1148" s="10">
        <f>(F1153-F1149)/F1149</f>
        <v>3.12302296010969E-2</v>
      </c>
      <c r="K1148" s="10">
        <f>[1]SPX_20260609_MULT!J1148</f>
        <v>1.101894675334158E-2</v>
      </c>
      <c r="L1148" s="10">
        <f>LN(F1153/F1149)</f>
        <v>3.0752487187076002E-2</v>
      </c>
      <c r="M1148" s="10">
        <f>[1]SPX_20260609_MULT!L1148</f>
        <v>1.0958680469399514E-2</v>
      </c>
    </row>
    <row r="1149" spans="1:13" x14ac:dyDescent="0.35">
      <c r="A1149" s="4">
        <v>46022</v>
      </c>
      <c r="B1149" s="5">
        <v>49.51</v>
      </c>
      <c r="C1149" s="5">
        <v>49.51</v>
      </c>
      <c r="D1149" s="5">
        <v>48.94</v>
      </c>
      <c r="E1149" s="5">
        <v>48.99</v>
      </c>
      <c r="F1149" s="5">
        <v>48.209699999999998</v>
      </c>
      <c r="G1149" s="7">
        <v>196500</v>
      </c>
      <c r="I1149" s="4">
        <f>A1154</f>
        <v>46030</v>
      </c>
      <c r="J1149" s="10">
        <f>(F1154-F1149)/F1149</f>
        <v>3.12302296010969E-2</v>
      </c>
      <c r="K1149" s="10">
        <f>[1]SPX_20260609_MULT!J1149</f>
        <v>1.10963406617486E-2</v>
      </c>
      <c r="L1149" s="10">
        <f>LN(F1154/F1149)</f>
        <v>3.0752487187076002E-2</v>
      </c>
      <c r="M1149" s="10">
        <f>[1]SPX_20260609_MULT!L1149</f>
        <v>1.1035227943152934E-2</v>
      </c>
    </row>
    <row r="1150" spans="1:13" x14ac:dyDescent="0.35">
      <c r="A1150" s="4">
        <v>46024</v>
      </c>
      <c r="B1150" s="5">
        <v>48.79</v>
      </c>
      <c r="C1150" s="5">
        <v>49.41</v>
      </c>
      <c r="D1150" s="5">
        <v>48.32</v>
      </c>
      <c r="E1150" s="5">
        <v>49.25</v>
      </c>
      <c r="F1150" s="5">
        <v>48.465499999999999</v>
      </c>
      <c r="G1150" s="7">
        <v>284700</v>
      </c>
      <c r="I1150" s="4">
        <f>A1155</f>
        <v>46031</v>
      </c>
      <c r="J1150" s="10">
        <f>(F1155-F1150)/F1150</f>
        <v>4.7514211139883113E-2</v>
      </c>
      <c r="K1150" s="10">
        <f>[1]SPX_20260609_MULT!J1150</f>
        <v>1.5719190556518055E-2</v>
      </c>
      <c r="L1150" s="10">
        <f>LN(F1155/F1150)</f>
        <v>4.6419939442780833E-2</v>
      </c>
      <c r="M1150" s="10">
        <f>[1]SPX_20260609_MULT!L1150</f>
        <v>1.5596923706774164E-2</v>
      </c>
    </row>
    <row r="1151" spans="1:13" x14ac:dyDescent="0.35">
      <c r="A1151" s="4">
        <v>46027</v>
      </c>
      <c r="B1151" s="5">
        <v>49.01</v>
      </c>
      <c r="C1151" s="5">
        <v>50.16</v>
      </c>
      <c r="D1151" s="5">
        <v>48.75</v>
      </c>
      <c r="E1151" s="5">
        <v>49.86</v>
      </c>
      <c r="F1151" s="5">
        <v>49.065800000000003</v>
      </c>
      <c r="G1151" s="7">
        <v>480200</v>
      </c>
      <c r="I1151" s="4">
        <f>A1156</f>
        <v>46034</v>
      </c>
      <c r="J1151" s="10">
        <f>(F1156-F1151)/F1151</f>
        <v>3.9110745162618296E-2</v>
      </c>
      <c r="K1151" s="10">
        <f>[1]SPX_20260609_MULT!J1151</f>
        <v>1.0898240693656058E-2</v>
      </c>
      <c r="L1151" s="10">
        <f>LN(F1156/F1151)</f>
        <v>3.8365294658931175E-2</v>
      </c>
      <c r="M1151" s="10">
        <f>[1]SPX_20260609_MULT!L1151</f>
        <v>1.0839282839686189E-2</v>
      </c>
    </row>
    <row r="1152" spans="1:13" x14ac:dyDescent="0.35">
      <c r="A1152" s="4">
        <v>46028</v>
      </c>
      <c r="B1152" s="5">
        <v>49.76</v>
      </c>
      <c r="C1152" s="5">
        <v>50.8</v>
      </c>
      <c r="D1152" s="5">
        <v>49.5</v>
      </c>
      <c r="E1152" s="5">
        <v>50.65</v>
      </c>
      <c r="F1152" s="5">
        <v>49.843200000000003</v>
      </c>
      <c r="G1152" s="7">
        <v>349700</v>
      </c>
      <c r="I1152" s="4">
        <f>A1157</f>
        <v>46035</v>
      </c>
      <c r="J1152" s="10">
        <f>(F1157-F1152)/F1152</f>
        <v>2.8826399589111412E-2</v>
      </c>
      <c r="K1152" s="10">
        <f>[1]SPX_20260609_MULT!J1152</f>
        <v>2.7243903434326648E-3</v>
      </c>
      <c r="L1152" s="10">
        <f>LN(F1157/F1152)</f>
        <v>2.8418734736835097E-2</v>
      </c>
      <c r="M1152" s="10">
        <f>[1]SPX_20260609_MULT!L1152</f>
        <v>2.7206859187348872E-3</v>
      </c>
    </row>
    <row r="1153" spans="1:13" x14ac:dyDescent="0.35">
      <c r="A1153" s="4">
        <v>46029</v>
      </c>
      <c r="B1153" s="5">
        <v>50.79</v>
      </c>
      <c r="C1153" s="5">
        <v>50.81</v>
      </c>
      <c r="D1153" s="5">
        <v>49.5</v>
      </c>
      <c r="E1153" s="5">
        <v>50.52</v>
      </c>
      <c r="F1153" s="5">
        <v>49.715299999999999</v>
      </c>
      <c r="G1153" s="7">
        <v>300100</v>
      </c>
      <c r="I1153" s="4">
        <f>A1158</f>
        <v>46036</v>
      </c>
      <c r="J1153" s="10">
        <f>(F1158-F1153)/F1153</f>
        <v>6.3936051879401379E-2</v>
      </c>
      <c r="K1153" s="10">
        <f>[1]SPX_20260609_MULT!J1153</f>
        <v>8.1923958718726434E-4</v>
      </c>
      <c r="L1153" s="10">
        <f>LN(F1158/F1153)</f>
        <v>6.1975287496174168E-2</v>
      </c>
      <c r="M1153" s="10">
        <f>[1]SPX_20260609_MULT!L1153</f>
        <v>8.1890419360268626E-4</v>
      </c>
    </row>
    <row r="1154" spans="1:13" x14ac:dyDescent="0.35">
      <c r="A1154" s="4">
        <v>46030</v>
      </c>
      <c r="B1154" s="5">
        <v>50.16</v>
      </c>
      <c r="C1154" s="5">
        <v>51.26</v>
      </c>
      <c r="D1154" s="5">
        <v>50.16</v>
      </c>
      <c r="E1154" s="5">
        <v>50.52</v>
      </c>
      <c r="F1154" s="5">
        <v>49.715299999999999</v>
      </c>
      <c r="G1154" s="7">
        <v>298500</v>
      </c>
      <c r="I1154" s="4">
        <f>A1159</f>
        <v>46037</v>
      </c>
      <c r="J1154" s="10">
        <f>(F1159-F1154)/F1154</f>
        <v>6.9477605485635294E-2</v>
      </c>
      <c r="K1154" s="10">
        <f>[1]SPX_20260609_MULT!J1154</f>
        <v>3.3244720044614449E-3</v>
      </c>
      <c r="L1154" s="10">
        <f>LN(F1159/F1154)</f>
        <v>6.7170310083726634E-2</v>
      </c>
      <c r="M1154" s="10">
        <f>[1]SPX_20260609_MULT!L1154</f>
        <v>3.3189581644321748E-3</v>
      </c>
    </row>
    <row r="1155" spans="1:13" x14ac:dyDescent="0.35">
      <c r="A1155" s="4">
        <v>46031</v>
      </c>
      <c r="B1155" s="5">
        <v>50.98</v>
      </c>
      <c r="C1155" s="5">
        <v>51.72</v>
      </c>
      <c r="D1155" s="5">
        <v>50.88</v>
      </c>
      <c r="E1155" s="5">
        <v>51.59</v>
      </c>
      <c r="F1155" s="5">
        <v>50.768300000000004</v>
      </c>
      <c r="G1155" s="7">
        <v>293800</v>
      </c>
      <c r="I1155" s="4">
        <f>A1160</f>
        <v>46038</v>
      </c>
      <c r="J1155" s="10">
        <f>(F1160-F1155)/F1155</f>
        <v>3.9154354193463241E-2</v>
      </c>
      <c r="K1155" s="10">
        <f>[1]SPX_20260609_MULT!J1155</f>
        <v>-3.7710228061756056E-3</v>
      </c>
      <c r="L1155" s="10">
        <f>LN(F1160/F1155)</f>
        <v>3.840726142329131E-2</v>
      </c>
      <c r="M1155" s="10">
        <f>[1]SPX_20260609_MULT!L1155</f>
        <v>-3.7781510388060434E-3</v>
      </c>
    </row>
    <row r="1156" spans="1:13" x14ac:dyDescent="0.35">
      <c r="A1156" s="4">
        <v>46034</v>
      </c>
      <c r="B1156" s="5">
        <v>51.72</v>
      </c>
      <c r="C1156" s="5">
        <v>52.64</v>
      </c>
      <c r="D1156" s="5">
        <v>51.11</v>
      </c>
      <c r="E1156" s="5">
        <v>51.81</v>
      </c>
      <c r="F1156" s="5">
        <v>50.9848</v>
      </c>
      <c r="G1156" s="7">
        <v>330500</v>
      </c>
      <c r="I1156" s="4">
        <f>A1161</f>
        <v>46042</v>
      </c>
      <c r="J1156" s="10">
        <f>(F1161-F1157)/F1157</f>
        <v>1.0746879875194971E-2</v>
      </c>
      <c r="K1156" s="10">
        <f>[1]SPX_20260609_MULT!J1156</f>
        <v>-2.3964176607277766E-2</v>
      </c>
      <c r="L1156" s="10">
        <f>LN(F1161/F1157)</f>
        <v>1.0689542593780786E-2</v>
      </c>
      <c r="M1156" s="10">
        <f>[1]SPX_20260609_MULT!L1156</f>
        <v>-2.4255988946808811E-2</v>
      </c>
    </row>
    <row r="1157" spans="1:13" x14ac:dyDescent="0.35">
      <c r="A1157" s="4">
        <v>46035</v>
      </c>
      <c r="B1157" s="5">
        <v>51.81</v>
      </c>
      <c r="C1157" s="5">
        <v>52.13</v>
      </c>
      <c r="D1157" s="5">
        <v>51.22</v>
      </c>
      <c r="E1157" s="5">
        <v>52.11</v>
      </c>
      <c r="F1157" s="5">
        <v>51.28</v>
      </c>
      <c r="G1157" s="7">
        <v>336700</v>
      </c>
      <c r="I1157" s="4">
        <f>A1162</f>
        <v>46043</v>
      </c>
      <c r="J1157" s="10">
        <f>(F1162-F1158)/F1158</f>
        <v>-1.6930118595906249E-2</v>
      </c>
      <c r="K1157" s="10">
        <f>[1]SPX_20260609_MULT!J1157</f>
        <v>-7.3600322328409816E-3</v>
      </c>
      <c r="L1157" s="10">
        <f>LN(F1162/F1158)</f>
        <v>-1.7075071428786021E-2</v>
      </c>
      <c r="M1157" s="10">
        <f>[1]SPX_20260609_MULT!L1157</f>
        <v>-7.3872509058519496E-3</v>
      </c>
    </row>
    <row r="1158" spans="1:13" x14ac:dyDescent="0.35">
      <c r="A1158" s="4">
        <v>46036</v>
      </c>
      <c r="B1158" s="5">
        <v>52.19</v>
      </c>
      <c r="C1158" s="5">
        <v>53.93</v>
      </c>
      <c r="D1158" s="5">
        <v>52.04</v>
      </c>
      <c r="E1158" s="5">
        <v>53.75</v>
      </c>
      <c r="F1158" s="5">
        <v>52.893900000000002</v>
      </c>
      <c r="G1158" s="7">
        <v>403700</v>
      </c>
      <c r="I1158" s="4">
        <f>A1163</f>
        <v>46044</v>
      </c>
      <c r="J1158" s="10">
        <f>(F1163-F1159)/F1159</f>
        <v>-2.6836864813219695E-2</v>
      </c>
      <c r="K1158" s="10">
        <f>[1]SPX_20260609_MULT!J1158</f>
        <v>-4.4812777798369837E-3</v>
      </c>
      <c r="L1158" s="10">
        <f>LN(F1163/F1159)</f>
        <v>-2.7203548787377824E-2</v>
      </c>
      <c r="M1158" s="10">
        <f>[1]SPX_20260609_MULT!L1158</f>
        <v>-4.4913488037401873E-3</v>
      </c>
    </row>
    <row r="1159" spans="1:13" x14ac:dyDescent="0.35">
      <c r="A1159" s="4">
        <v>46037</v>
      </c>
      <c r="B1159" s="5">
        <v>53.66</v>
      </c>
      <c r="C1159" s="5">
        <v>54.78</v>
      </c>
      <c r="D1159" s="5">
        <v>53.66</v>
      </c>
      <c r="E1159" s="5">
        <v>54.03</v>
      </c>
      <c r="F1159" s="5">
        <v>53.169400000000003</v>
      </c>
      <c r="G1159" s="7">
        <v>465100</v>
      </c>
      <c r="I1159" s="4">
        <f>A1164</f>
        <v>46045</v>
      </c>
      <c r="J1159" s="10">
        <f>(F1164-F1160)/F1160</f>
        <v>-2.3875911979846995E-2</v>
      </c>
      <c r="K1159" s="10">
        <f>[1]SPX_20260609_MULT!J1159</f>
        <v>-3.5158307701524333E-3</v>
      </c>
      <c r="L1159" s="10">
        <f>LN(F1164/F1160)</f>
        <v>-2.4165561285657732E-2</v>
      </c>
      <c r="M1159" s="10">
        <f>[1]SPX_20260609_MULT!L1159</f>
        <v>-3.522025827933374E-3</v>
      </c>
    </row>
    <row r="1160" spans="1:13" x14ac:dyDescent="0.35">
      <c r="A1160" s="4">
        <v>46038</v>
      </c>
      <c r="B1160" s="5">
        <v>54.05</v>
      </c>
      <c r="C1160" s="5">
        <v>54.29</v>
      </c>
      <c r="D1160" s="5">
        <v>53.36</v>
      </c>
      <c r="E1160" s="5">
        <v>53.61</v>
      </c>
      <c r="F1160" s="5">
        <v>52.756100000000004</v>
      </c>
      <c r="G1160" s="7">
        <v>714000</v>
      </c>
      <c r="I1160" s="4">
        <f>A1165</f>
        <v>46048</v>
      </c>
      <c r="J1160" s="10">
        <f>(F1165-F1160)/F1160</f>
        <v>-1.6600923874206114E-2</v>
      </c>
      <c r="K1160" s="10">
        <f>[1]SPX_20260609_MULT!J1160</f>
        <v>1.4726492172964583E-3</v>
      </c>
      <c r="L1160" s="10">
        <f>LN(F1165/F1160)</f>
        <v>-1.6740263474137446E-2</v>
      </c>
      <c r="M1160" s="10">
        <f>[1]SPX_20260609_MULT!L1160</f>
        <v>1.4715659328394947E-3</v>
      </c>
    </row>
    <row r="1161" spans="1:13" x14ac:dyDescent="0.35">
      <c r="A1161" s="4">
        <v>46042</v>
      </c>
      <c r="B1161" s="5">
        <v>53.29</v>
      </c>
      <c r="C1161" s="5">
        <v>53.5</v>
      </c>
      <c r="D1161" s="5">
        <v>52.2</v>
      </c>
      <c r="E1161" s="5">
        <v>52.67</v>
      </c>
      <c r="F1161" s="5">
        <v>51.831099999999999</v>
      </c>
      <c r="G1161" s="7">
        <v>270900</v>
      </c>
      <c r="I1161" s="4">
        <f>A1166</f>
        <v>46049</v>
      </c>
      <c r="J1161" s="10">
        <f>(F1166-F1161)/F1161</f>
        <v>-5.3172709049199652E-3</v>
      </c>
      <c r="K1161" s="10">
        <f>[1]SPX_20260609_MULT!J1161</f>
        <v>2.6738847449246272E-2</v>
      </c>
      <c r="L1161" s="10">
        <f>LN(F1166/F1161)</f>
        <v>-5.331457902946873E-3</v>
      </c>
      <c r="M1161" s="10">
        <f>[1]SPX_20260609_MULT!L1161</f>
        <v>2.638761180308349E-2</v>
      </c>
    </row>
    <row r="1162" spans="1:13" x14ac:dyDescent="0.35">
      <c r="A1162" s="4">
        <v>46043</v>
      </c>
      <c r="B1162" s="5">
        <v>52.72</v>
      </c>
      <c r="C1162" s="5">
        <v>53.64</v>
      </c>
      <c r="D1162" s="5">
        <v>52.52</v>
      </c>
      <c r="E1162" s="5">
        <v>52.84</v>
      </c>
      <c r="F1162" s="5">
        <v>51.998399999999997</v>
      </c>
      <c r="G1162" s="7">
        <v>207000</v>
      </c>
      <c r="I1162" s="4">
        <f>A1167</f>
        <v>46050</v>
      </c>
      <c r="J1162" s="10">
        <f>(F1167-F1162)/F1162</f>
        <v>-2.9902843164404991E-2</v>
      </c>
      <c r="K1162" s="10">
        <f>[1]SPX_20260609_MULT!J1162</f>
        <v>1.4894612923712896E-2</v>
      </c>
      <c r="L1162" s="10">
        <f>LN(F1167/F1162)</f>
        <v>-3.035905081437484E-2</v>
      </c>
      <c r="M1162" s="10">
        <f>[1]SPX_20260609_MULT!L1162</f>
        <v>1.4784777471271297E-2</v>
      </c>
    </row>
    <row r="1163" spans="1:13" x14ac:dyDescent="0.35">
      <c r="A1163" s="4">
        <v>46044</v>
      </c>
      <c r="B1163" s="5">
        <v>52.84</v>
      </c>
      <c r="C1163" s="5">
        <v>52.98</v>
      </c>
      <c r="D1163" s="5">
        <v>52.34</v>
      </c>
      <c r="E1163" s="5">
        <v>52.58</v>
      </c>
      <c r="F1163" s="5">
        <v>51.7425</v>
      </c>
      <c r="G1163" s="7">
        <v>227200</v>
      </c>
      <c r="I1163" s="4">
        <f>A1168</f>
        <v>46051</v>
      </c>
      <c r="J1163" s="10">
        <f>(F1168-F1163)/F1163</f>
        <v>-1.2741943276803436E-2</v>
      </c>
      <c r="K1163" s="10">
        <f>[1]SPX_20260609_MULT!J1163</f>
        <v>8.0510460478488075E-3</v>
      </c>
      <c r="L1163" s="10">
        <f>LN(F1168/F1163)</f>
        <v>-1.2823818075624202E-2</v>
      </c>
      <c r="M1163" s="10">
        <f>[1]SPX_20260609_MULT!L1163</f>
        <v>8.0188092874537657E-3</v>
      </c>
    </row>
    <row r="1164" spans="1:13" x14ac:dyDescent="0.35">
      <c r="A1164" s="4">
        <v>46045</v>
      </c>
      <c r="B1164" s="5">
        <v>52.52</v>
      </c>
      <c r="C1164" s="5">
        <v>52.72</v>
      </c>
      <c r="D1164" s="5">
        <v>51.97</v>
      </c>
      <c r="E1164" s="5">
        <v>52.33</v>
      </c>
      <c r="F1164" s="5">
        <v>51.496499999999997</v>
      </c>
      <c r="G1164" s="7">
        <v>218900</v>
      </c>
      <c r="I1164" s="4">
        <f>A1169</f>
        <v>46052</v>
      </c>
      <c r="J1164" s="10">
        <f>(F1169-F1164)/F1164</f>
        <v>-5.5421242220344228E-3</v>
      </c>
      <c r="K1164" s="10">
        <f>[1]SPX_20260609_MULT!J1164</f>
        <v>3.3865270509257426E-3</v>
      </c>
      <c r="L1164" s="10">
        <f>LN(F1169/F1164)</f>
        <v>-5.5575387717615764E-3</v>
      </c>
      <c r="M1164" s="10">
        <f>[1]SPX_20260609_MULT!L1164</f>
        <v>3.3808056816015866E-3</v>
      </c>
    </row>
    <row r="1165" spans="1:13" x14ac:dyDescent="0.35">
      <c r="A1165" s="4">
        <v>46048</v>
      </c>
      <c r="B1165" s="5">
        <v>53.09</v>
      </c>
      <c r="C1165" s="5">
        <v>53.9</v>
      </c>
      <c r="D1165" s="5">
        <v>52.69</v>
      </c>
      <c r="E1165" s="5">
        <v>52.72</v>
      </c>
      <c r="F1165" s="5">
        <v>51.880299999999998</v>
      </c>
      <c r="G1165" s="7">
        <v>203300</v>
      </c>
      <c r="I1165" s="4">
        <f>A1170</f>
        <v>46055</v>
      </c>
      <c r="J1165" s="10">
        <f>(F1170-F1165)/F1165</f>
        <v>-3.9841712557559979E-3</v>
      </c>
      <c r="K1165" s="10">
        <f>[1]SPX_20260609_MULT!J1165</f>
        <v>3.7710838346357955E-3</v>
      </c>
      <c r="L1165" s="10">
        <f>LN(F1170/F1165)</f>
        <v>-3.9921292103223113E-3</v>
      </c>
      <c r="M1165" s="10">
        <f>[1]SPX_20260609_MULT!L1165</f>
        <v>3.7639911238707946E-3</v>
      </c>
    </row>
    <row r="1166" spans="1:13" x14ac:dyDescent="0.35">
      <c r="A1166" s="4">
        <v>46049</v>
      </c>
      <c r="B1166" s="5">
        <v>52.72</v>
      </c>
      <c r="C1166" s="5">
        <v>53.32</v>
      </c>
      <c r="D1166" s="5">
        <v>52.05</v>
      </c>
      <c r="E1166" s="5">
        <v>52.39</v>
      </c>
      <c r="F1166" s="5">
        <v>51.555500000000002</v>
      </c>
      <c r="G1166" s="7">
        <v>197400</v>
      </c>
      <c r="I1166" s="4">
        <f>A1171</f>
        <v>46056</v>
      </c>
      <c r="J1166" s="10">
        <f>(F1171-F1166)/F1166</f>
        <v>5.9178943080756838E-3</v>
      </c>
      <c r="K1166" s="10">
        <f>[1]SPX_20260609_MULT!J1166</f>
        <v>-8.7109161047929894E-3</v>
      </c>
      <c r="L1166" s="10">
        <f>LN(F1171/F1166)</f>
        <v>5.9004523508322934E-3</v>
      </c>
      <c r="M1166" s="10">
        <f>[1]SPX_20260609_MULT!L1166</f>
        <v>-8.7490779123128321E-3</v>
      </c>
    </row>
    <row r="1167" spans="1:13" x14ac:dyDescent="0.35">
      <c r="A1167" s="4">
        <v>46050</v>
      </c>
      <c r="B1167" s="5">
        <v>52.65</v>
      </c>
      <c r="C1167" s="5">
        <v>52.77</v>
      </c>
      <c r="D1167" s="5">
        <v>50.99</v>
      </c>
      <c r="E1167" s="5">
        <v>51.26</v>
      </c>
      <c r="F1167" s="5">
        <v>50.4435</v>
      </c>
      <c r="G1167" s="7">
        <v>454200</v>
      </c>
      <c r="I1167" s="4">
        <f>A1172</f>
        <v>46057</v>
      </c>
      <c r="J1167" s="10">
        <f>(F1172-F1167)/F1167</f>
        <v>3.2188488110460205E-2</v>
      </c>
      <c r="K1167" s="10">
        <f>[1]SPX_20260609_MULT!J1167</f>
        <v>-1.3658525791907695E-2</v>
      </c>
      <c r="L1167" s="10">
        <f>LN(F1172/F1167)</f>
        <v>3.1681293899962062E-2</v>
      </c>
      <c r="M1167" s="10">
        <f>[1]SPX_20260609_MULT!L1167</f>
        <v>-1.3752661609114775E-2</v>
      </c>
    </row>
    <row r="1168" spans="1:13" x14ac:dyDescent="0.35">
      <c r="A1168" s="4">
        <v>46051</v>
      </c>
      <c r="B1168" s="5">
        <v>51.41</v>
      </c>
      <c r="C1168" s="5">
        <v>52.15</v>
      </c>
      <c r="D1168" s="5">
        <v>51.13</v>
      </c>
      <c r="E1168" s="5">
        <v>51.91</v>
      </c>
      <c r="F1168" s="5">
        <v>51.083199999999998</v>
      </c>
      <c r="G1168" s="7">
        <v>273200</v>
      </c>
      <c r="I1168" s="4">
        <f>A1173</f>
        <v>46058</v>
      </c>
      <c r="J1168" s="10">
        <f>(F1173-F1168)/F1168</f>
        <v>3.2556691828233161E-2</v>
      </c>
      <c r="K1168" s="10">
        <f>[1]SPX_20260609_MULT!J1168</f>
        <v>-2.4481225438942485E-2</v>
      </c>
      <c r="L1168" s="10">
        <f>LN(F1173/F1168)</f>
        <v>3.2037951685391114E-2</v>
      </c>
      <c r="M1168" s="10">
        <f>[1]SPX_20260609_MULT!L1168</f>
        <v>-2.4785873013905665E-2</v>
      </c>
    </row>
    <row r="1169" spans="1:13" x14ac:dyDescent="0.35">
      <c r="A1169" s="4">
        <v>46052</v>
      </c>
      <c r="B1169" s="5">
        <v>52.12</v>
      </c>
      <c r="C1169" s="5">
        <v>52.27</v>
      </c>
      <c r="D1169" s="5">
        <v>51.12</v>
      </c>
      <c r="E1169" s="5">
        <v>52.04</v>
      </c>
      <c r="F1169" s="5">
        <v>51.211100000000002</v>
      </c>
      <c r="G1169" s="7">
        <v>316100</v>
      </c>
      <c r="I1169" s="4">
        <f>A1174</f>
        <v>46059</v>
      </c>
      <c r="J1169" s="10">
        <f>(F1174-F1169)/F1169</f>
        <v>6.3404222912610735E-3</v>
      </c>
      <c r="K1169" s="10">
        <f>[1]SPX_20260609_MULT!J1169</f>
        <v>-9.6987622102451168E-4</v>
      </c>
      <c r="L1169" s="10">
        <f>LN(F1174/F1169)</f>
        <v>6.3204063755314477E-3</v>
      </c>
      <c r="M1169" s="10">
        <f>[1]SPX_20260609_MULT!L1169</f>
        <v>-9.7034685529583358E-4</v>
      </c>
    </row>
    <row r="1170" spans="1:13" x14ac:dyDescent="0.35">
      <c r="A1170" s="4">
        <v>46055</v>
      </c>
      <c r="B1170" s="5">
        <v>52.48</v>
      </c>
      <c r="C1170" s="5">
        <v>52.76</v>
      </c>
      <c r="D1170" s="5">
        <v>51.65</v>
      </c>
      <c r="E1170" s="5">
        <v>52.51</v>
      </c>
      <c r="F1170" s="5">
        <v>51.6736</v>
      </c>
      <c r="G1170" s="7">
        <v>336900</v>
      </c>
      <c r="I1170" s="4">
        <f>A1175</f>
        <v>46062</v>
      </c>
      <c r="J1170" s="10">
        <f>(F1175-F1170)/F1170</f>
        <v>-1.4957347659152834E-2</v>
      </c>
      <c r="K1170" s="10">
        <f>[1]SPX_20260609_MULT!J1170</f>
        <v>-1.6656203115861562E-3</v>
      </c>
      <c r="L1170" s="10">
        <f>LN(F1175/F1170)</f>
        <v>-1.5070336878666622E-2</v>
      </c>
      <c r="M1170" s="10">
        <f>[1]SPX_20260609_MULT!L1170</f>
        <v>-1.6670089993292079E-3</v>
      </c>
    </row>
    <row r="1171" spans="1:13" x14ac:dyDescent="0.35">
      <c r="A1171" s="4">
        <v>46056</v>
      </c>
      <c r="B1171" s="5">
        <v>52.77</v>
      </c>
      <c r="C1171" s="5">
        <v>53.41</v>
      </c>
      <c r="D1171" s="5">
        <v>52.38</v>
      </c>
      <c r="E1171" s="5">
        <v>52.7</v>
      </c>
      <c r="F1171" s="5">
        <v>51.860599999999998</v>
      </c>
      <c r="G1171" s="7">
        <v>281200</v>
      </c>
      <c r="I1171" s="4">
        <f>A1176</f>
        <v>46063</v>
      </c>
      <c r="J1171" s="10">
        <f>(F1176-F1171)/F1171</f>
        <v>-7.134510591855674E-4</v>
      </c>
      <c r="K1171" s="10">
        <f>[1]SPX_20260609_MULT!J1171</f>
        <v>3.4693059874540359E-3</v>
      </c>
      <c r="L1171" s="10">
        <f>LN(F1176/F1171)</f>
        <v>-7.1370568650907357E-4</v>
      </c>
      <c r="M1171" s="10">
        <f>[1]SPX_20260609_MULT!L1171</f>
        <v>3.4633018282728941E-3</v>
      </c>
    </row>
    <row r="1172" spans="1:13" x14ac:dyDescent="0.35">
      <c r="A1172" s="4">
        <v>46057</v>
      </c>
      <c r="B1172" s="5">
        <v>53.1</v>
      </c>
      <c r="C1172" s="5">
        <v>53.43</v>
      </c>
      <c r="D1172" s="5">
        <v>52.47</v>
      </c>
      <c r="E1172" s="5">
        <v>52.91</v>
      </c>
      <c r="F1172" s="5">
        <v>52.0672</v>
      </c>
      <c r="G1172" s="7">
        <v>263500</v>
      </c>
      <c r="I1172" s="4">
        <f>A1177</f>
        <v>46064</v>
      </c>
      <c r="J1172" s="10">
        <f>(F1177-F1172)/F1172</f>
        <v>-9.2515057464199434E-3</v>
      </c>
      <c r="K1172" s="10">
        <f>[1]SPX_20260609_MULT!J1172</f>
        <v>8.5358692919116491E-3</v>
      </c>
      <c r="L1172" s="10">
        <f>LN(F1177/F1172)</f>
        <v>-9.2945667173602066E-3</v>
      </c>
      <c r="M1172" s="10">
        <f>[1]SPX_20260609_MULT!L1172</f>
        <v>8.499644752283906E-3</v>
      </c>
    </row>
    <row r="1173" spans="1:13" x14ac:dyDescent="0.35">
      <c r="A1173" s="4">
        <v>46058</v>
      </c>
      <c r="B1173" s="5">
        <v>53.21</v>
      </c>
      <c r="C1173" s="5">
        <v>53.92</v>
      </c>
      <c r="D1173" s="5">
        <v>53.17</v>
      </c>
      <c r="E1173" s="5">
        <v>53.6</v>
      </c>
      <c r="F1173" s="5">
        <v>52.746299999999998</v>
      </c>
      <c r="G1173" s="7">
        <v>232000</v>
      </c>
      <c r="I1173" s="4">
        <f>A1178</f>
        <v>46065</v>
      </c>
      <c r="J1173" s="10">
        <f>(F1178-F1173)/F1173</f>
        <v>4.7093350623646345E-3</v>
      </c>
      <c r="K1173" s="10">
        <f>[1]SPX_20260609_MULT!J1173</f>
        <v>5.054115748618946E-3</v>
      </c>
      <c r="L1173" s="10">
        <f>LN(F1178/F1173)</f>
        <v>4.6982808357851676E-3</v>
      </c>
      <c r="M1173" s="10">
        <f>[1]SPX_20260609_MULT!L1173</f>
        <v>5.0413865774063E-3</v>
      </c>
    </row>
    <row r="1174" spans="1:13" x14ac:dyDescent="0.35">
      <c r="A1174" s="4">
        <v>46059</v>
      </c>
      <c r="B1174" s="5">
        <v>53.73</v>
      </c>
      <c r="C1174" s="5">
        <v>53.94</v>
      </c>
      <c r="D1174" s="5">
        <v>52.15</v>
      </c>
      <c r="E1174" s="5">
        <v>52.37</v>
      </c>
      <c r="F1174" s="5">
        <v>51.535800000000002</v>
      </c>
      <c r="G1174" s="7">
        <v>276600</v>
      </c>
      <c r="I1174" s="4">
        <f>A1179</f>
        <v>46066</v>
      </c>
      <c r="J1174" s="10">
        <f>(F1179-F1174)/F1174</f>
        <v>5.7001152596835525E-2</v>
      </c>
      <c r="K1174" s="10">
        <f>[1]SPX_20260609_MULT!J1174</f>
        <v>-1.3866956532953164E-2</v>
      </c>
      <c r="L1174" s="10">
        <f>LN(F1179/F1174)</f>
        <v>5.5435797329166855E-2</v>
      </c>
      <c r="M1174" s="10">
        <f>[1]SPX_20260609_MULT!L1174</f>
        <v>-1.396400095971569E-2</v>
      </c>
    </row>
    <row r="1175" spans="1:13" x14ac:dyDescent="0.35">
      <c r="A1175" s="4">
        <v>46062</v>
      </c>
      <c r="B1175" s="5">
        <v>51.76</v>
      </c>
      <c r="C1175" s="5">
        <v>51.76</v>
      </c>
      <c r="D1175" s="5">
        <v>50.9</v>
      </c>
      <c r="E1175" s="5">
        <v>51.29</v>
      </c>
      <c r="F1175" s="5">
        <v>50.900700000000001</v>
      </c>
      <c r="G1175" s="7">
        <v>206900</v>
      </c>
      <c r="I1175" s="4">
        <f>A1180</f>
        <v>46070</v>
      </c>
      <c r="J1175" s="10">
        <f>(F1180-F1176)/F1176</f>
        <v>4.4045569971981918E-2</v>
      </c>
      <c r="K1175" s="10">
        <f>[1]SPX_20260609_MULT!J1175</f>
        <v>-1.4202333192606342E-2</v>
      </c>
      <c r="L1175" s="10">
        <f>LN(F1180/F1176)</f>
        <v>4.3103137906289841E-2</v>
      </c>
      <c r="M1175" s="10">
        <f>[1]SPX_20260609_MULT!L1175</f>
        <v>-1.4304151514843665E-2</v>
      </c>
    </row>
    <row r="1176" spans="1:13" x14ac:dyDescent="0.35">
      <c r="A1176" s="4">
        <v>46063</v>
      </c>
      <c r="B1176" s="5">
        <v>51.14</v>
      </c>
      <c r="C1176" s="5">
        <v>52.7</v>
      </c>
      <c r="D1176" s="5">
        <v>50.91</v>
      </c>
      <c r="E1176" s="5">
        <v>52.22</v>
      </c>
      <c r="F1176" s="5">
        <v>51.823599999999999</v>
      </c>
      <c r="G1176" s="7">
        <v>199600</v>
      </c>
      <c r="I1176" s="4">
        <f>A1181</f>
        <v>46071</v>
      </c>
      <c r="J1176" s="10">
        <f>(F1181-F1177)/F1177</f>
        <v>4.9634102606352447E-2</v>
      </c>
      <c r="K1176" s="10">
        <f>[1]SPX_20260609_MULT!J1176</f>
        <v>-8.666766299738643E-3</v>
      </c>
      <c r="L1176" s="10">
        <f>LN(F1181/F1177)</f>
        <v>4.8441629730124405E-2</v>
      </c>
      <c r="M1176" s="10">
        <f>[1]SPX_20260609_MULT!L1176</f>
        <v>-8.7045411342589578E-3</v>
      </c>
    </row>
    <row r="1177" spans="1:13" x14ac:dyDescent="0.35">
      <c r="A1177" s="4">
        <v>46064</v>
      </c>
      <c r="B1177" s="5">
        <v>52.24</v>
      </c>
      <c r="C1177" s="5">
        <v>52.61</v>
      </c>
      <c r="D1177" s="5">
        <v>51.94</v>
      </c>
      <c r="E1177" s="5">
        <v>51.98</v>
      </c>
      <c r="F1177" s="5">
        <v>51.585500000000003</v>
      </c>
      <c r="G1177" s="7">
        <v>180800</v>
      </c>
      <c r="I1177" s="4">
        <f>A1182</f>
        <v>46072</v>
      </c>
      <c r="J1177" s="10">
        <f>(F1182-F1178)/F1178</f>
        <v>3.1459749748559779E-2</v>
      </c>
      <c r="K1177" s="10">
        <f>[1]SPX_20260609_MULT!J1177</f>
        <v>4.2633285601521957E-3</v>
      </c>
      <c r="L1177" s="10">
        <f>LN(F1182/F1178)</f>
        <v>3.0975031680633439E-2</v>
      </c>
      <c r="M1177" s="10">
        <f>[1]SPX_20260609_MULT!L1177</f>
        <v>4.2542663226800056E-3</v>
      </c>
    </row>
    <row r="1178" spans="1:13" x14ac:dyDescent="0.35">
      <c r="A1178" s="4">
        <v>46065</v>
      </c>
      <c r="B1178" s="5">
        <v>52.5</v>
      </c>
      <c r="C1178" s="5">
        <v>53.9</v>
      </c>
      <c r="D1178" s="5">
        <v>52.33</v>
      </c>
      <c r="E1178" s="5">
        <v>53.4</v>
      </c>
      <c r="F1178" s="5">
        <v>52.994700000000002</v>
      </c>
      <c r="G1178" s="7">
        <v>216800</v>
      </c>
      <c r="I1178" s="4">
        <f>A1183</f>
        <v>46073</v>
      </c>
      <c r="J1178" s="10">
        <f>(F1183-F1179)/F1179</f>
        <v>5.4650526679076205E-3</v>
      </c>
      <c r="K1178" s="10">
        <f>[1]SPX_20260609_MULT!J1178</f>
        <v>1.0728214932165444E-2</v>
      </c>
      <c r="L1178" s="10">
        <f>LN(F1183/F1179)</f>
        <v>5.4501734534198182E-3</v>
      </c>
      <c r="M1178" s="10">
        <f>[1]SPX_20260609_MULT!L1178</f>
        <v>1.0671075937349474E-2</v>
      </c>
    </row>
    <row r="1179" spans="1:13" x14ac:dyDescent="0.35">
      <c r="A1179" s="4">
        <v>46066</v>
      </c>
      <c r="B1179" s="5">
        <v>53.63</v>
      </c>
      <c r="C1179" s="5">
        <v>55</v>
      </c>
      <c r="D1179" s="5">
        <v>53.5</v>
      </c>
      <c r="E1179" s="5">
        <v>54.89</v>
      </c>
      <c r="F1179" s="5">
        <v>54.473399999999998</v>
      </c>
      <c r="G1179" s="7">
        <v>255100</v>
      </c>
      <c r="I1179" s="4">
        <f>A1184</f>
        <v>46076</v>
      </c>
      <c r="J1179" s="10">
        <f>(F1184-F1179)/F1179</f>
        <v>5.6467927465515422E-3</v>
      </c>
      <c r="K1179" s="10">
        <f>[1]SPX_20260609_MULT!J1179</f>
        <v>2.3113819918374608E-4</v>
      </c>
      <c r="L1179" s="10">
        <f>LN(F1184/F1179)</f>
        <v>5.6309093777325465E-3</v>
      </c>
      <c r="M1179" s="10">
        <f>[1]SPX_20260609_MULT!L1179</f>
        <v>2.3111149086564616E-4</v>
      </c>
    </row>
    <row r="1180" spans="1:13" x14ac:dyDescent="0.35">
      <c r="A1180" s="4">
        <v>46070</v>
      </c>
      <c r="B1180" s="5">
        <v>55.15</v>
      </c>
      <c r="C1180" s="5">
        <v>55.76</v>
      </c>
      <c r="D1180" s="5">
        <v>54.32</v>
      </c>
      <c r="E1180" s="5">
        <v>54.52</v>
      </c>
      <c r="F1180" s="5">
        <v>54.106200000000001</v>
      </c>
      <c r="G1180" s="7">
        <v>252700</v>
      </c>
      <c r="I1180" s="4">
        <f>A1185</f>
        <v>46077</v>
      </c>
      <c r="J1180" s="10">
        <f>(F1185-F1180)/F1180</f>
        <v>5.8699372715141475E-3</v>
      </c>
      <c r="K1180" s="10">
        <f>[1]SPX_20260609_MULT!J1180</f>
        <v>6.8461336374942994E-3</v>
      </c>
      <c r="L1180" s="10">
        <f>LN(F1185/F1180)</f>
        <v>5.8527763128147902E-3</v>
      </c>
      <c r="M1180" s="10">
        <f>[1]SPX_20260609_MULT!L1180</f>
        <v>6.8228052767966285E-3</v>
      </c>
    </row>
    <row r="1181" spans="1:13" x14ac:dyDescent="0.35">
      <c r="A1181" s="4">
        <v>46071</v>
      </c>
      <c r="B1181" s="5">
        <v>54.48</v>
      </c>
      <c r="C1181" s="5">
        <v>55.24</v>
      </c>
      <c r="D1181" s="5">
        <v>53.92</v>
      </c>
      <c r="E1181" s="5">
        <v>54.56</v>
      </c>
      <c r="F1181" s="5">
        <v>54.145899999999997</v>
      </c>
      <c r="G1181" s="7">
        <v>363100</v>
      </c>
      <c r="I1181" s="4">
        <f>A1186</f>
        <v>46078</v>
      </c>
      <c r="J1181" s="10">
        <f>(F1186-F1181)/F1181</f>
        <v>1.1363741298971943E-2</v>
      </c>
      <c r="K1181" s="10">
        <f>[1]SPX_20260609_MULT!J1181</f>
        <v>9.4196888467503043E-3</v>
      </c>
      <c r="L1181" s="10">
        <f>LN(F1186/F1181)</f>
        <v>1.1299659010214902E-2</v>
      </c>
      <c r="M1181" s="10">
        <f>[1]SPX_20260609_MULT!L1181</f>
        <v>9.3756002288917246E-3</v>
      </c>
    </row>
    <row r="1182" spans="1:13" x14ac:dyDescent="0.35">
      <c r="A1182" s="4">
        <v>46072</v>
      </c>
      <c r="B1182" s="5">
        <v>54.62</v>
      </c>
      <c r="C1182" s="5">
        <v>55.67</v>
      </c>
      <c r="D1182" s="5">
        <v>54.01</v>
      </c>
      <c r="E1182" s="5">
        <v>55.08</v>
      </c>
      <c r="F1182" s="5">
        <v>54.661900000000003</v>
      </c>
      <c r="G1182" s="7">
        <v>410900</v>
      </c>
      <c r="I1182" s="4">
        <f>A1187</f>
        <v>46079</v>
      </c>
      <c r="J1182" s="10">
        <f>(F1187-F1182)/F1182</f>
        <v>-1.9607807266121432E-2</v>
      </c>
      <c r="K1182" s="10">
        <f>[1]SPX_20260609_MULT!J1182</f>
        <v>6.8450236473476542E-3</v>
      </c>
      <c r="L1182" s="10">
        <f>LN(F1187/F1182)</f>
        <v>-1.9802590707624246E-2</v>
      </c>
      <c r="M1182" s="10">
        <f>[1]SPX_20260609_MULT!L1182</f>
        <v>6.8217028335121454E-3</v>
      </c>
    </row>
    <row r="1183" spans="1:13" x14ac:dyDescent="0.35">
      <c r="A1183" s="4">
        <v>46073</v>
      </c>
      <c r="B1183" s="5">
        <v>55.55</v>
      </c>
      <c r="C1183" s="5">
        <v>55.84</v>
      </c>
      <c r="D1183" s="5">
        <v>54.65</v>
      </c>
      <c r="E1183" s="5">
        <v>55.19</v>
      </c>
      <c r="F1183" s="5">
        <v>54.771099999999997</v>
      </c>
      <c r="G1183" s="7">
        <v>237400</v>
      </c>
      <c r="I1183" s="4">
        <f>A1188</f>
        <v>46080</v>
      </c>
      <c r="J1183" s="10">
        <f>(F1188-F1183)/F1183</f>
        <v>-2.5367392657806669E-2</v>
      </c>
      <c r="K1183" s="10">
        <f>[1]SPX_20260609_MULT!J1183</f>
        <v>-4.4330062314984929E-3</v>
      </c>
      <c r="L1183" s="10">
        <f>LN(F1188/F1183)</f>
        <v>-2.5694691978506844E-2</v>
      </c>
      <c r="M1183" s="10">
        <f>[1]SPX_20260609_MULT!L1183</f>
        <v>-4.4428611389848629E-3</v>
      </c>
    </row>
    <row r="1184" spans="1:13" x14ac:dyDescent="0.35">
      <c r="A1184" s="4">
        <v>46076</v>
      </c>
      <c r="B1184" s="5">
        <v>55.41</v>
      </c>
      <c r="C1184" s="5">
        <v>55.73</v>
      </c>
      <c r="D1184" s="5">
        <v>54.38</v>
      </c>
      <c r="E1184" s="5">
        <v>55.2</v>
      </c>
      <c r="F1184" s="5">
        <v>54.780999999999999</v>
      </c>
      <c r="G1184" s="7">
        <v>285100</v>
      </c>
      <c r="I1184" s="4">
        <f>A1189</f>
        <v>46083</v>
      </c>
      <c r="J1184" s="10">
        <f>(F1189-F1184)/F1184</f>
        <v>-1.4311531370365619E-2</v>
      </c>
      <c r="K1184" s="10">
        <f>[1]SPX_20260609_MULT!J1184</f>
        <v>6.4158677927681025E-3</v>
      </c>
      <c r="L1184" s="10">
        <f>LN(F1189/F1184)</f>
        <v>-1.4414929040394767E-2</v>
      </c>
      <c r="M1184" s="10">
        <f>[1]SPX_20260609_MULT!L1184</f>
        <v>6.3953737244490357E-3</v>
      </c>
    </row>
    <row r="1185" spans="1:13" x14ac:dyDescent="0.35">
      <c r="A1185" s="4">
        <v>46077</v>
      </c>
      <c r="B1185" s="5">
        <v>55.57</v>
      </c>
      <c r="C1185" s="5">
        <v>55.59</v>
      </c>
      <c r="D1185" s="5">
        <v>54.49</v>
      </c>
      <c r="E1185" s="5">
        <v>54.84</v>
      </c>
      <c r="F1185" s="5">
        <v>54.4238</v>
      </c>
      <c r="G1185" s="7">
        <v>359700</v>
      </c>
      <c r="I1185" s="4">
        <f>A1190</f>
        <v>46084</v>
      </c>
      <c r="J1185" s="10">
        <f>(F1190-F1185)/F1185</f>
        <v>3.19106714341887E-2</v>
      </c>
      <c r="K1185" s="10">
        <f>[1]SPX_20260609_MULT!J1185</f>
        <v>-1.0658803485561251E-2</v>
      </c>
      <c r="L1185" s="10">
        <f>LN(F1190/F1185)</f>
        <v>3.1412104625150032E-2</v>
      </c>
      <c r="M1185" s="10">
        <f>[1]SPX_20260609_MULT!L1185</f>
        <v>-1.071601543522218E-2</v>
      </c>
    </row>
    <row r="1186" spans="1:13" x14ac:dyDescent="0.35">
      <c r="A1186" s="4">
        <v>46078</v>
      </c>
      <c r="B1186" s="5">
        <v>54.76</v>
      </c>
      <c r="C1186" s="5">
        <v>55.41</v>
      </c>
      <c r="D1186" s="5">
        <v>53.72</v>
      </c>
      <c r="E1186" s="5">
        <v>55.18</v>
      </c>
      <c r="F1186" s="5">
        <v>54.761200000000002</v>
      </c>
      <c r="G1186" s="7">
        <v>361500</v>
      </c>
      <c r="I1186" s="4">
        <f>A1191</f>
        <v>46085</v>
      </c>
      <c r="J1186" s="10">
        <f>(F1191-F1186)/F1186</f>
        <v>4.9292199586568608E-2</v>
      </c>
      <c r="K1186" s="10">
        <f>[1]SPX_20260609_MULT!J1186</f>
        <v>-1.1032028065009252E-2</v>
      </c>
      <c r="L1186" s="10">
        <f>LN(F1191/F1186)</f>
        <v>4.811584123297627E-2</v>
      </c>
      <c r="M1186" s="10">
        <f>[1]SPX_20260609_MULT!L1186</f>
        <v>-1.1093332176031159E-2</v>
      </c>
    </row>
    <row r="1187" spans="1:13" x14ac:dyDescent="0.35">
      <c r="A1187" s="4">
        <v>46079</v>
      </c>
      <c r="B1187" s="5">
        <v>54.51</v>
      </c>
      <c r="C1187" s="5">
        <v>55.76</v>
      </c>
      <c r="D1187" s="5">
        <v>52.91</v>
      </c>
      <c r="E1187" s="5">
        <v>54</v>
      </c>
      <c r="F1187" s="5">
        <v>53.5901</v>
      </c>
      <c r="G1187" s="7">
        <v>485800</v>
      </c>
      <c r="I1187" s="4">
        <f>A1192</f>
        <v>46086</v>
      </c>
      <c r="J1187" s="10">
        <f>(F1192-F1187)/F1187</f>
        <v>4.6297730364376961E-2</v>
      </c>
      <c r="K1187" s="10">
        <f>[1]SPX_20260609_MULT!J1187</f>
        <v>-1.1311547944401121E-2</v>
      </c>
      <c r="L1187" s="10">
        <f>LN(F1192/F1187)</f>
        <v>4.5257962200922444E-2</v>
      </c>
      <c r="M1187" s="10">
        <f>[1]SPX_20260609_MULT!L1187</f>
        <v>-1.1376010074843498E-2</v>
      </c>
    </row>
    <row r="1188" spans="1:13" x14ac:dyDescent="0.35">
      <c r="A1188" s="4">
        <v>46080</v>
      </c>
      <c r="B1188" s="5">
        <v>54.06</v>
      </c>
      <c r="C1188" s="5">
        <v>55.18</v>
      </c>
      <c r="D1188" s="5">
        <v>53.56</v>
      </c>
      <c r="E1188" s="5">
        <v>53.79</v>
      </c>
      <c r="F1188" s="5">
        <v>53.381700000000002</v>
      </c>
      <c r="G1188" s="7">
        <v>520600</v>
      </c>
      <c r="I1188" s="4">
        <f>A1193</f>
        <v>46087</v>
      </c>
      <c r="J1188" s="10">
        <f>(F1193-F1188)/F1188</f>
        <v>8.2172354945608664E-2</v>
      </c>
      <c r="K1188" s="10">
        <f>[1]SPX_20260609_MULT!J1188</f>
        <v>-2.0186411453411109E-2</v>
      </c>
      <c r="L1188" s="10">
        <f>LN(F1193/F1188)</f>
        <v>7.8970460664219949E-2</v>
      </c>
      <c r="M1188" s="10">
        <f>[1]SPX_20260609_MULT!L1188</f>
        <v>-2.039294117962015E-2</v>
      </c>
    </row>
    <row r="1189" spans="1:13" x14ac:dyDescent="0.35">
      <c r="A1189" s="4">
        <v>46083</v>
      </c>
      <c r="B1189" s="5">
        <v>53.39</v>
      </c>
      <c r="C1189" s="5">
        <v>55</v>
      </c>
      <c r="D1189" s="5">
        <v>53.39</v>
      </c>
      <c r="E1189" s="5">
        <v>54.41</v>
      </c>
      <c r="F1189" s="5">
        <v>53.997</v>
      </c>
      <c r="G1189" s="7">
        <v>269000</v>
      </c>
      <c r="I1189" s="4">
        <f>A1194</f>
        <v>46090</v>
      </c>
      <c r="J1189" s="10">
        <f>(F1194-F1189)/F1189</f>
        <v>7.6456099412930328E-2</v>
      </c>
      <c r="K1189" s="10">
        <f>[1]SPX_20260609_MULT!J1189</f>
        <v>-1.2443276256996504E-2</v>
      </c>
      <c r="L1189" s="10">
        <f>LN(F1194/F1189)</f>
        <v>7.3674256138819824E-2</v>
      </c>
      <c r="M1189" s="10">
        <f>[1]SPX_20260609_MULT!L1189</f>
        <v>-1.2521342091508278E-2</v>
      </c>
    </row>
    <row r="1190" spans="1:13" x14ac:dyDescent="0.35">
      <c r="A1190" s="4">
        <v>46084</v>
      </c>
      <c r="B1190" s="5">
        <v>55.14</v>
      </c>
      <c r="C1190" s="5">
        <v>57</v>
      </c>
      <c r="D1190" s="5">
        <v>53.95</v>
      </c>
      <c r="E1190" s="5">
        <v>56.59</v>
      </c>
      <c r="F1190" s="5">
        <v>56.160499999999999</v>
      </c>
      <c r="G1190" s="7">
        <v>2729200</v>
      </c>
      <c r="I1190" s="4">
        <f>A1195</f>
        <v>46091</v>
      </c>
      <c r="J1190" s="10">
        <f>(F1195-F1190)/F1190</f>
        <v>1.2369904114101628E-2</v>
      </c>
      <c r="K1190" s="10">
        <f>[1]SPX_20260609_MULT!J1190</f>
        <v>-5.1564923599563975E-3</v>
      </c>
      <c r="L1190" s="10">
        <f>LN(F1195/F1190)</f>
        <v>1.2294021979190059E-2</v>
      </c>
      <c r="M1190" s="10">
        <f>[1]SPX_20260609_MULT!L1190</f>
        <v>-5.1698329468695048E-3</v>
      </c>
    </row>
    <row r="1191" spans="1:13" x14ac:dyDescent="0.35">
      <c r="A1191" s="4">
        <v>46085</v>
      </c>
      <c r="B1191" s="5">
        <v>56.46</v>
      </c>
      <c r="C1191" s="5">
        <v>58.45</v>
      </c>
      <c r="D1191" s="5">
        <v>56.15</v>
      </c>
      <c r="E1191" s="5">
        <v>57.9</v>
      </c>
      <c r="F1191" s="5">
        <v>57.460500000000003</v>
      </c>
      <c r="G1191" s="7">
        <v>2750600</v>
      </c>
      <c r="I1191" s="4">
        <f>A1196</f>
        <v>46092</v>
      </c>
      <c r="J1191" s="10">
        <f>(F1196-F1191)/F1191</f>
        <v>-2.9877916133691947E-2</v>
      </c>
      <c r="K1191" s="10">
        <f>[1]SPX_20260609_MULT!J1191</f>
        <v>-1.3640032025620528E-2</v>
      </c>
      <c r="L1191" s="10">
        <f>LN(F1196/F1191)</f>
        <v>-3.0333355748382865E-2</v>
      </c>
      <c r="M1191" s="10">
        <f>[1]SPX_20260609_MULT!L1191</f>
        <v>-1.3733911923133561E-2</v>
      </c>
    </row>
    <row r="1192" spans="1:13" x14ac:dyDescent="0.35">
      <c r="A1192" s="4">
        <v>46086</v>
      </c>
      <c r="B1192" s="5">
        <v>56.96</v>
      </c>
      <c r="C1192" s="5">
        <v>57.62</v>
      </c>
      <c r="D1192" s="5">
        <v>56.11</v>
      </c>
      <c r="E1192" s="5">
        <v>56.5</v>
      </c>
      <c r="F1192" s="5">
        <v>56.071199999999997</v>
      </c>
      <c r="G1192" s="7">
        <v>752200</v>
      </c>
      <c r="I1192" s="4">
        <f>A1197</f>
        <v>46093</v>
      </c>
      <c r="J1192" s="10">
        <f>(F1197-F1192)/F1192</f>
        <v>1.5219934654510705E-2</v>
      </c>
      <c r="K1192" s="10">
        <f>[1]SPX_20260609_MULT!J1192</f>
        <v>-2.3143992352185928E-2</v>
      </c>
      <c r="L1192" s="10">
        <f>LN(F1197/F1192)</f>
        <v>1.5105273409759781E-2</v>
      </c>
      <c r="M1192" s="10">
        <f>[1]SPX_20260609_MULT!L1192</f>
        <v>-2.3416019942608349E-2</v>
      </c>
    </row>
    <row r="1193" spans="1:13" x14ac:dyDescent="0.35">
      <c r="A1193" s="4">
        <v>46087</v>
      </c>
      <c r="B1193" s="5">
        <v>55.9</v>
      </c>
      <c r="C1193" s="5">
        <v>58.44</v>
      </c>
      <c r="D1193" s="5">
        <v>55.66</v>
      </c>
      <c r="E1193" s="5">
        <v>58.21</v>
      </c>
      <c r="F1193" s="5">
        <v>57.7682</v>
      </c>
      <c r="G1193" s="7">
        <v>606500</v>
      </c>
      <c r="I1193" s="4">
        <f>A1198</f>
        <v>46094</v>
      </c>
      <c r="J1193" s="10">
        <f>(F1198-F1193)/F1193</f>
        <v>1.2368396453412103E-2</v>
      </c>
      <c r="K1193" s="10">
        <f>[1]SPX_20260609_MULT!J1193</f>
        <v>-1.5998483684024695E-2</v>
      </c>
      <c r="L1193" s="10">
        <f>LN(F1198/F1193)</f>
        <v>1.229253273913449E-2</v>
      </c>
      <c r="M1193" s="10">
        <f>[1]SPX_20260609_MULT!L1193</f>
        <v>-1.6127840959551287E-2</v>
      </c>
    </row>
    <row r="1194" spans="1:13" x14ac:dyDescent="0.35">
      <c r="A1194" s="4">
        <v>46090</v>
      </c>
      <c r="B1194" s="5">
        <v>58.12</v>
      </c>
      <c r="C1194" s="5">
        <v>58.93</v>
      </c>
      <c r="D1194" s="5">
        <v>57</v>
      </c>
      <c r="E1194" s="5">
        <v>58.57</v>
      </c>
      <c r="F1194" s="5">
        <v>58.125399999999999</v>
      </c>
      <c r="G1194" s="7">
        <v>630900</v>
      </c>
      <c r="I1194" s="4">
        <f>A1199</f>
        <v>46097</v>
      </c>
      <c r="J1194" s="10">
        <f>(F1199-F1194)/F1194</f>
        <v>1.8786967487535793E-3</v>
      </c>
      <c r="K1194" s="10">
        <f>[1]SPX_20260609_MULT!J1194</f>
        <v>-1.4215779769664805E-2</v>
      </c>
      <c r="L1194" s="10">
        <f>LN(F1199/F1194)</f>
        <v>1.876934205194715E-3</v>
      </c>
      <c r="M1194" s="10">
        <f>[1]SPX_20260609_MULT!L1194</f>
        <v>-1.4317791909033831E-2</v>
      </c>
    </row>
    <row r="1195" spans="1:13" x14ac:dyDescent="0.35">
      <c r="A1195" s="4">
        <v>46091</v>
      </c>
      <c r="B1195" s="5">
        <v>57.89</v>
      </c>
      <c r="C1195" s="5">
        <v>58.44</v>
      </c>
      <c r="D1195" s="5">
        <v>56.99</v>
      </c>
      <c r="E1195" s="5">
        <v>57.29</v>
      </c>
      <c r="F1195" s="5">
        <v>56.855200000000004</v>
      </c>
      <c r="G1195" s="7">
        <v>566600</v>
      </c>
      <c r="I1195" s="4">
        <f>A1200</f>
        <v>46098</v>
      </c>
      <c r="J1195" s="10">
        <f>(F1200-F1195)/F1195</f>
        <v>1.3439403959532269E-2</v>
      </c>
      <c r="K1195" s="10">
        <f>[1]SPX_20260609_MULT!J1195</f>
        <v>-9.6424674259895822E-3</v>
      </c>
      <c r="L1195" s="10">
        <f>LN(F1200/F1195)</f>
        <v>1.3349896232043997E-2</v>
      </c>
      <c r="M1195" s="10">
        <f>[1]SPX_20260609_MULT!L1195</f>
        <v>-9.6892570361525373E-3</v>
      </c>
    </row>
    <row r="1196" spans="1:13" x14ac:dyDescent="0.35">
      <c r="A1196" s="4">
        <v>46092</v>
      </c>
      <c r="B1196" s="5">
        <v>57.12</v>
      </c>
      <c r="C1196" s="5">
        <v>57.87</v>
      </c>
      <c r="D1196" s="5">
        <v>55.8</v>
      </c>
      <c r="E1196" s="5">
        <v>56.17</v>
      </c>
      <c r="F1196" s="5">
        <v>55.743699999999997</v>
      </c>
      <c r="G1196" s="7">
        <v>915100</v>
      </c>
      <c r="I1196" s="4">
        <f>A1201</f>
        <v>46099</v>
      </c>
      <c r="J1196" s="10">
        <f>(F1201-F1196)/F1196</f>
        <v>1.4776557709660507E-2</v>
      </c>
      <c r="K1196" s="10">
        <f>[1]SPX_20260609_MULT!J1196</f>
        <v>-2.2299891446025243E-2</v>
      </c>
      <c r="L1196" s="10">
        <f>LN(F1201/F1196)</f>
        <v>1.4668448071816336E-2</v>
      </c>
      <c r="M1196" s="10">
        <f>[1]SPX_20260609_MULT!L1196</f>
        <v>-2.2552293440575237E-2</v>
      </c>
    </row>
    <row r="1197" spans="1:13" x14ac:dyDescent="0.35">
      <c r="A1197" s="4">
        <v>46093</v>
      </c>
      <c r="B1197" s="5">
        <v>55.96</v>
      </c>
      <c r="C1197" s="5">
        <v>58.39</v>
      </c>
      <c r="D1197" s="5">
        <v>54.88</v>
      </c>
      <c r="E1197" s="5">
        <v>57.36</v>
      </c>
      <c r="F1197" s="5">
        <v>56.924599999999998</v>
      </c>
      <c r="G1197" s="7">
        <v>359200</v>
      </c>
      <c r="I1197" s="4">
        <f>A1202</f>
        <v>46100</v>
      </c>
      <c r="J1197" s="10">
        <f>(F1202-F1197)/F1197</f>
        <v>-1.5341346272086241E-2</v>
      </c>
      <c r="K1197" s="10">
        <f>[1]SPX_20260609_MULT!J1197</f>
        <v>-9.9106346545939136E-3</v>
      </c>
      <c r="L1197" s="10">
        <f>LN(F1202/F1197)</f>
        <v>-1.5460242309114558E-2</v>
      </c>
      <c r="M1197" s="10">
        <f>[1]SPX_20260609_MULT!L1197</f>
        <v>-9.960071901751846E-3</v>
      </c>
    </row>
    <row r="1198" spans="1:13" x14ac:dyDescent="0.35">
      <c r="A1198" s="4">
        <v>46094</v>
      </c>
      <c r="B1198" s="5">
        <v>58.65</v>
      </c>
      <c r="C1198" s="5">
        <v>58.99</v>
      </c>
      <c r="D1198" s="5">
        <v>57.91</v>
      </c>
      <c r="E1198" s="5">
        <v>58.93</v>
      </c>
      <c r="F1198" s="5">
        <v>58.482700000000001</v>
      </c>
      <c r="G1198" s="7">
        <v>396800</v>
      </c>
      <c r="I1198" s="4">
        <f>A1203</f>
        <v>46101</v>
      </c>
      <c r="J1198" s="10">
        <f>(F1203-F1198)/F1198</f>
        <v>-4.4628582469687608E-2</v>
      </c>
      <c r="K1198" s="10">
        <f>[1]SPX_20260609_MULT!J1198</f>
        <v>-1.8954508525155581E-2</v>
      </c>
      <c r="L1198" s="10">
        <f>LN(F1203/F1198)</f>
        <v>-4.5655095230842803E-2</v>
      </c>
      <c r="M1198" s="10">
        <f>[1]SPX_20260609_MULT!L1198</f>
        <v>-1.9136447938589343E-2</v>
      </c>
    </row>
    <row r="1199" spans="1:13" x14ac:dyDescent="0.35">
      <c r="A1199" s="4">
        <v>46097</v>
      </c>
      <c r="B1199" s="5">
        <v>58.89</v>
      </c>
      <c r="C1199" s="5">
        <v>58.89</v>
      </c>
      <c r="D1199" s="5">
        <v>58.05</v>
      </c>
      <c r="E1199" s="5">
        <v>58.68</v>
      </c>
      <c r="F1199" s="5">
        <v>58.2346</v>
      </c>
      <c r="G1199" s="7">
        <v>411100</v>
      </c>
      <c r="I1199" s="4">
        <f>A1204</f>
        <v>46104</v>
      </c>
      <c r="J1199" s="10">
        <f>(F1204-F1199)/F1199</f>
        <v>-3.6979733697836012E-2</v>
      </c>
      <c r="K1199" s="10">
        <f>[1]SPX_20260609_MULT!J1199</f>
        <v>-1.7670277214761311E-2</v>
      </c>
      <c r="L1199" s="10">
        <f>LN(F1204/F1199)</f>
        <v>-3.7680822439551322E-2</v>
      </c>
      <c r="M1199" s="10">
        <f>[1]SPX_20260609_MULT!L1199</f>
        <v>-1.7828260400909603E-2</v>
      </c>
    </row>
    <row r="1200" spans="1:13" x14ac:dyDescent="0.35">
      <c r="A1200" s="4">
        <v>46098</v>
      </c>
      <c r="B1200" s="5">
        <v>59</v>
      </c>
      <c r="C1200" s="5">
        <v>59</v>
      </c>
      <c r="D1200" s="5">
        <v>57.76</v>
      </c>
      <c r="E1200" s="5">
        <v>58.06</v>
      </c>
      <c r="F1200" s="5">
        <v>57.619300000000003</v>
      </c>
      <c r="G1200" s="7">
        <v>391000</v>
      </c>
      <c r="I1200" s="4">
        <f>A1205</f>
        <v>46105</v>
      </c>
      <c r="J1200" s="10">
        <f>(F1205-F1200)/F1200</f>
        <v>-2.7730291759879056E-2</v>
      </c>
      <c r="K1200" s="10">
        <f>[1]SPX_20260609_MULT!J1200</f>
        <v>-2.3781650447854293E-2</v>
      </c>
      <c r="L1200" s="10">
        <f>LN(F1205/F1200)</f>
        <v>-2.8122035398197902E-2</v>
      </c>
      <c r="M1200" s="10">
        <f>[1]SPX_20260609_MULT!L1200</f>
        <v>-2.4068998786936337E-2</v>
      </c>
    </row>
    <row r="1201" spans="1:13" x14ac:dyDescent="0.35">
      <c r="A1201" s="4">
        <v>46099</v>
      </c>
      <c r="B1201" s="5">
        <v>57.72</v>
      </c>
      <c r="C1201" s="5">
        <v>58.24</v>
      </c>
      <c r="D1201" s="5">
        <v>56.76</v>
      </c>
      <c r="E1201" s="5">
        <v>57</v>
      </c>
      <c r="F1201" s="5">
        <v>56.567399999999999</v>
      </c>
      <c r="G1201" s="7">
        <v>342300</v>
      </c>
      <c r="I1201" s="4">
        <f>A1206</f>
        <v>46106</v>
      </c>
      <c r="J1201" s="10">
        <f>(F1206-F1201)/F1201</f>
        <v>-4.9127235828410444E-3</v>
      </c>
      <c r="K1201" s="10">
        <f>[1]SPX_20260609_MULT!J1201</f>
        <v>-4.9512127356344179E-3</v>
      </c>
      <c r="L1201" s="10">
        <f>LN(F1206/F1201)</f>
        <v>-4.924830678159668E-3</v>
      </c>
      <c r="M1201" s="10">
        <f>[1]SPX_20260609_MULT!L1201</f>
        <v>-4.9635105990962925E-3</v>
      </c>
    </row>
    <row r="1202" spans="1:13" x14ac:dyDescent="0.35">
      <c r="A1202" s="4">
        <v>46100</v>
      </c>
      <c r="B1202" s="5">
        <v>56.61</v>
      </c>
      <c r="C1202" s="5">
        <v>57.1</v>
      </c>
      <c r="D1202" s="5">
        <v>55.88</v>
      </c>
      <c r="E1202" s="5">
        <v>56.48</v>
      </c>
      <c r="F1202" s="5">
        <v>56.051299999999998</v>
      </c>
      <c r="G1202" s="7">
        <v>493700</v>
      </c>
      <c r="I1202" s="4">
        <f>A1207</f>
        <v>46107</v>
      </c>
      <c r="J1202" s="10">
        <f>(F1207-F1202)/F1202</f>
        <v>2.5319662523438414E-2</v>
      </c>
      <c r="K1202" s="10">
        <f>[1]SPX_20260609_MULT!J1202</f>
        <v>-1.9576204018284915E-2</v>
      </c>
      <c r="L1202" s="10">
        <f>LN(F1207/F1202)</f>
        <v>2.5004429846842684E-2</v>
      </c>
      <c r="M1202" s="10">
        <f>[1]SPX_20260609_MULT!L1202</f>
        <v>-1.9770355915556988E-2</v>
      </c>
    </row>
    <row r="1203" spans="1:13" x14ac:dyDescent="0.35">
      <c r="A1203" s="4">
        <v>46101</v>
      </c>
      <c r="B1203" s="5">
        <v>56.74</v>
      </c>
      <c r="C1203" s="5">
        <v>57</v>
      </c>
      <c r="D1203" s="5">
        <v>55.69</v>
      </c>
      <c r="E1203" s="5">
        <v>56.3</v>
      </c>
      <c r="F1203" s="5">
        <v>55.872700000000002</v>
      </c>
      <c r="G1203" s="7">
        <v>1682300</v>
      </c>
      <c r="I1203" s="4">
        <f>A1208</f>
        <v>46108</v>
      </c>
      <c r="J1203" s="10">
        <f>(F1208-F1203)/F1203</f>
        <v>2.9662071100913314E-2</v>
      </c>
      <c r="K1203" s="10">
        <f>[1]SPX_20260609_MULT!J1203</f>
        <v>-2.1152743111482693E-2</v>
      </c>
      <c r="L1203" s="10">
        <f>LN(F1208/F1203)</f>
        <v>2.9230662099663386E-2</v>
      </c>
      <c r="M1203" s="10">
        <f>[1]SPX_20260609_MULT!L1203</f>
        <v>-2.1379668145371129E-2</v>
      </c>
    </row>
    <row r="1204" spans="1:13" x14ac:dyDescent="0.35">
      <c r="A1204" s="4">
        <v>46104</v>
      </c>
      <c r="B1204" s="5">
        <v>56.58</v>
      </c>
      <c r="C1204" s="5">
        <v>57.34</v>
      </c>
      <c r="D1204" s="5">
        <v>56.02</v>
      </c>
      <c r="E1204" s="5">
        <v>56.51</v>
      </c>
      <c r="F1204" s="5">
        <v>56.081099999999999</v>
      </c>
      <c r="G1204" s="7">
        <v>469600</v>
      </c>
      <c r="I1204" s="4">
        <f>A1209</f>
        <v>46111</v>
      </c>
      <c r="J1204" s="10">
        <f>(F1209-F1204)/F1204</f>
        <v>4.3531599772472333E-2</v>
      </c>
      <c r="K1204" s="10">
        <f>[1]SPX_20260609_MULT!J1204</f>
        <v>-3.6055280352530049E-2</v>
      </c>
      <c r="L1204" s="10">
        <f>LN(F1209/F1204)</f>
        <v>4.2610729561014117E-2</v>
      </c>
      <c r="M1204" s="10">
        <f>[1]SPX_20260609_MULT!L1204</f>
        <v>-3.6721330779900578E-2</v>
      </c>
    </row>
    <row r="1205" spans="1:13" x14ac:dyDescent="0.35">
      <c r="A1205" s="4">
        <v>46105</v>
      </c>
      <c r="B1205" s="5">
        <v>56.37</v>
      </c>
      <c r="C1205" s="5">
        <v>57.91</v>
      </c>
      <c r="D1205" s="5">
        <v>56</v>
      </c>
      <c r="E1205" s="5">
        <v>56.45</v>
      </c>
      <c r="F1205" s="5">
        <v>56.021500000000003</v>
      </c>
      <c r="G1205" s="7">
        <v>379300</v>
      </c>
      <c r="I1205" s="4">
        <f>A1210</f>
        <v>46112</v>
      </c>
      <c r="J1205" s="10">
        <f>(F1210-F1205)/F1205</f>
        <v>3.9327758092874969E-2</v>
      </c>
      <c r="K1205" s="10">
        <f>[1]SPX_20260609_MULT!J1205</f>
        <v>-4.247792539960436E-3</v>
      </c>
      <c r="L1205" s="10">
        <f>LN(F1210/F1205)</f>
        <v>3.8574117706334766E-2</v>
      </c>
      <c r="M1205" s="10">
        <f>[1]SPX_20260609_MULT!L1205</f>
        <v>-4.2568400410535655E-3</v>
      </c>
    </row>
    <row r="1206" spans="1:13" x14ac:dyDescent="0.35">
      <c r="A1206" s="4">
        <v>46106</v>
      </c>
      <c r="B1206" s="5">
        <v>56.68</v>
      </c>
      <c r="C1206" s="5">
        <v>57.68</v>
      </c>
      <c r="D1206" s="5">
        <v>55.92</v>
      </c>
      <c r="E1206" s="5">
        <v>56.72</v>
      </c>
      <c r="F1206" s="5">
        <v>56.289499999999997</v>
      </c>
      <c r="G1206" s="7">
        <v>528100</v>
      </c>
      <c r="I1206" s="4">
        <f>A1211</f>
        <v>46113</v>
      </c>
      <c r="J1206" s="10">
        <f>(F1211-F1206)/F1206</f>
        <v>3.0323594986631692E-2</v>
      </c>
      <c r="K1206" s="10">
        <f>[1]SPX_20260609_MULT!J1206</f>
        <v>-2.5152232666640051E-3</v>
      </c>
      <c r="L1206" s="10">
        <f>LN(F1211/F1206)</f>
        <v>2.9872922790452183E-2</v>
      </c>
      <c r="M1206" s="10">
        <f>[1]SPX_20260609_MULT!L1206</f>
        <v>-2.5183917547897047E-3</v>
      </c>
    </row>
    <row r="1207" spans="1:13" x14ac:dyDescent="0.35">
      <c r="A1207" s="4">
        <v>46107</v>
      </c>
      <c r="B1207" s="5">
        <v>56.92</v>
      </c>
      <c r="C1207" s="5">
        <v>58.22</v>
      </c>
      <c r="D1207" s="5">
        <v>56.73</v>
      </c>
      <c r="E1207" s="5">
        <v>57.91</v>
      </c>
      <c r="F1207" s="5">
        <v>57.470500000000001</v>
      </c>
      <c r="G1207" s="7">
        <v>553600</v>
      </c>
      <c r="I1207" s="4">
        <f>A1212</f>
        <v>46114</v>
      </c>
      <c r="J1207" s="10">
        <f>(F1212-F1207)/F1207</f>
        <v>2.1929511662505126E-2</v>
      </c>
      <c r="K1207" s="10">
        <f>[1]SPX_20260609_MULT!J1207</f>
        <v>1.6292587606525473E-2</v>
      </c>
      <c r="L1207" s="10">
        <f>LN(F1212/F1207)</f>
        <v>2.1692518426883165E-2</v>
      </c>
      <c r="M1207" s="10">
        <f>[1]SPX_20260609_MULT!L1207</f>
        <v>1.6161287625712506E-2</v>
      </c>
    </row>
    <row r="1208" spans="1:13" x14ac:dyDescent="0.35">
      <c r="A1208" s="4">
        <v>46108</v>
      </c>
      <c r="B1208" s="5">
        <v>57.74</v>
      </c>
      <c r="C1208" s="5">
        <v>58.42</v>
      </c>
      <c r="D1208" s="5">
        <v>57.65</v>
      </c>
      <c r="E1208" s="5">
        <v>57.97</v>
      </c>
      <c r="F1208" s="5">
        <v>57.53</v>
      </c>
      <c r="G1208" s="7">
        <v>558700</v>
      </c>
      <c r="I1208" s="4">
        <f>A1213</f>
        <v>46118</v>
      </c>
      <c r="J1208" s="10">
        <f>(F1213-F1209)/F1209</f>
        <v>-3.3918636282858476E-3</v>
      </c>
      <c r="K1208" s="10">
        <f>[1]SPX_20260609_MULT!J1208</f>
        <v>4.2263828092544246E-2</v>
      </c>
      <c r="L1208" s="10">
        <f>LN(F1213/F1209)</f>
        <v>-3.3976290384038275E-3</v>
      </c>
      <c r="M1208" s="10">
        <f>[1]SPX_20260609_MULT!L1208</f>
        <v>4.1395105229776838E-2</v>
      </c>
    </row>
    <row r="1209" spans="1:13" x14ac:dyDescent="0.35">
      <c r="A1209" s="4">
        <v>46111</v>
      </c>
      <c r="B1209" s="5">
        <v>58.46</v>
      </c>
      <c r="C1209" s="5">
        <v>59</v>
      </c>
      <c r="D1209" s="5">
        <v>57.99</v>
      </c>
      <c r="E1209" s="5">
        <v>58.97</v>
      </c>
      <c r="F1209" s="5">
        <v>58.522399999999998</v>
      </c>
      <c r="G1209" s="7">
        <v>570200</v>
      </c>
      <c r="I1209" s="4">
        <f>A1214</f>
        <v>46119</v>
      </c>
      <c r="J1209" s="10">
        <f>(F1214-F1210)/F1210</f>
        <v>1.7037442872183677E-3</v>
      </c>
      <c r="K1209" s="10">
        <f>[1]SPX_20260609_MULT!J1209</f>
        <v>1.3529881198188749E-2</v>
      </c>
      <c r="L1209" s="10">
        <f>LN(F1214/F1210)</f>
        <v>1.7022945613280904E-3</v>
      </c>
      <c r="M1209" s="10">
        <f>[1]SPX_20260609_MULT!L1209</f>
        <v>1.3439169650619321E-2</v>
      </c>
    </row>
    <row r="1210" spans="1:13" x14ac:dyDescent="0.35">
      <c r="A1210" s="4">
        <v>46112</v>
      </c>
      <c r="B1210" s="5">
        <v>59.29</v>
      </c>
      <c r="C1210" s="5">
        <v>59.39</v>
      </c>
      <c r="D1210" s="5">
        <v>57.81</v>
      </c>
      <c r="E1210" s="5">
        <v>58.67</v>
      </c>
      <c r="F1210" s="5">
        <v>58.224699999999999</v>
      </c>
      <c r="G1210" s="7">
        <v>1018800</v>
      </c>
      <c r="I1210" s="4">
        <f>A1215</f>
        <v>46120</v>
      </c>
      <c r="J1210" s="10">
        <f>(F1215-F1211)/F1211</f>
        <v>-4.1054272334145369E-3</v>
      </c>
      <c r="K1210" s="10">
        <f>[1]SPX_20260609_MULT!J1210</f>
        <v>3.1555925234237198E-2</v>
      </c>
      <c r="L1210" s="10">
        <f>LN(F1215/F1211)</f>
        <v>-4.1138776360711395E-3</v>
      </c>
      <c r="M1210" s="10">
        <f>[1]SPX_20260609_MULT!L1210</f>
        <v>3.106826944602065E-2</v>
      </c>
    </row>
    <row r="1211" spans="1:13" x14ac:dyDescent="0.35">
      <c r="A1211" s="4">
        <v>46113</v>
      </c>
      <c r="B1211" s="5">
        <v>58.42</v>
      </c>
      <c r="C1211" s="5">
        <v>58.85</v>
      </c>
      <c r="D1211" s="5">
        <v>57.83</v>
      </c>
      <c r="E1211" s="5">
        <v>58.44</v>
      </c>
      <c r="F1211" s="5">
        <v>57.996400000000001</v>
      </c>
      <c r="G1211" s="7">
        <v>598400</v>
      </c>
      <c r="I1211" s="4">
        <f>A1216</f>
        <v>46121</v>
      </c>
      <c r="J1211" s="10">
        <f>(F1216-F1212)/F1212</f>
        <v>1.149141506671118E-2</v>
      </c>
      <c r="K1211" s="10">
        <f>[1]SPX_20260609_MULT!J1211</f>
        <v>3.6758574940618113E-2</v>
      </c>
      <c r="L1211" s="10">
        <f>LN(F1216/F1212)</f>
        <v>1.1425890260640226E-2</v>
      </c>
      <c r="M1211" s="10">
        <f>[1]SPX_20260609_MULT!L1211</f>
        <v>3.6099091092177779E-2</v>
      </c>
    </row>
    <row r="1212" spans="1:13" x14ac:dyDescent="0.35">
      <c r="A1212" s="4">
        <v>46114</v>
      </c>
      <c r="B1212" s="5">
        <v>58.92</v>
      </c>
      <c r="C1212" s="5">
        <v>59.69</v>
      </c>
      <c r="D1212" s="5">
        <v>58.36</v>
      </c>
      <c r="E1212" s="5">
        <v>59.18</v>
      </c>
      <c r="F1212" s="5">
        <v>58.730800000000002</v>
      </c>
      <c r="G1212" s="7">
        <v>535000</v>
      </c>
      <c r="I1212" s="4">
        <f>A1217</f>
        <v>46122</v>
      </c>
      <c r="J1212" s="10">
        <f>(F1217-F1212)/F1212</f>
        <v>8.2801528329258228E-3</v>
      </c>
      <c r="K1212" s="10">
        <f>[1]SPX_20260609_MULT!J1212</f>
        <v>3.5578191219367526E-2</v>
      </c>
      <c r="L1212" s="10">
        <f>LN(F1217/F1212)</f>
        <v>8.2460604317002757E-3</v>
      </c>
      <c r="M1212" s="10">
        <f>[1]SPX_20260609_MULT!L1212</f>
        <v>3.4959909596025684E-2</v>
      </c>
    </row>
    <row r="1213" spans="1:13" x14ac:dyDescent="0.35">
      <c r="A1213" s="4">
        <v>46118</v>
      </c>
      <c r="B1213" s="5">
        <v>59.09</v>
      </c>
      <c r="C1213" s="5">
        <v>59.26</v>
      </c>
      <c r="D1213" s="5">
        <v>58.59</v>
      </c>
      <c r="E1213" s="5">
        <v>58.77</v>
      </c>
      <c r="F1213" s="5">
        <v>58.323900000000002</v>
      </c>
      <c r="G1213" s="7">
        <v>849900</v>
      </c>
      <c r="I1213" s="4">
        <f>A1218</f>
        <v>46125</v>
      </c>
      <c r="J1213" s="10">
        <f>(F1218-F1213)/F1213</f>
        <v>-9.5278264999425905E-3</v>
      </c>
      <c r="K1213" s="10">
        <f>[1]SPX_20260609_MULT!J1213</f>
        <v>4.1502896452224332E-2</v>
      </c>
      <c r="L1213" s="10">
        <f>LN(F1218/F1213)</f>
        <v>-9.5735066252782136E-3</v>
      </c>
      <c r="M1213" s="10">
        <f>[1]SPX_20260609_MULT!L1213</f>
        <v>4.0664762754124215E-2</v>
      </c>
    </row>
    <row r="1214" spans="1:13" x14ac:dyDescent="0.35">
      <c r="A1214" s="4">
        <v>46119</v>
      </c>
      <c r="B1214" s="5">
        <v>58.81</v>
      </c>
      <c r="C1214" s="5">
        <v>59.51</v>
      </c>
      <c r="D1214" s="5">
        <v>58.69</v>
      </c>
      <c r="E1214" s="5">
        <v>58.77</v>
      </c>
      <c r="F1214" s="5">
        <v>58.323900000000002</v>
      </c>
      <c r="G1214" s="7">
        <v>491000</v>
      </c>
      <c r="I1214" s="4">
        <f>A1219</f>
        <v>46126</v>
      </c>
      <c r="J1214" s="10">
        <f>(F1219-F1214)/F1214</f>
        <v>-1.1400129278049015E-2</v>
      </c>
      <c r="K1214" s="10">
        <f>[1]SPX_20260609_MULT!J1214</f>
        <v>5.2975327338910139E-2</v>
      </c>
      <c r="L1214" s="10">
        <f>LN(F1219/F1214)</f>
        <v>-1.1465608878100164E-2</v>
      </c>
      <c r="M1214" s="10">
        <f>[1]SPX_20260609_MULT!L1214</f>
        <v>5.1619802050086552E-2</v>
      </c>
    </row>
    <row r="1215" spans="1:13" x14ac:dyDescent="0.35">
      <c r="A1215" s="4">
        <v>46120</v>
      </c>
      <c r="B1215" s="5">
        <v>59.13</v>
      </c>
      <c r="C1215" s="5">
        <v>59.13</v>
      </c>
      <c r="D1215" s="5">
        <v>57.7</v>
      </c>
      <c r="E1215" s="5">
        <v>58.2</v>
      </c>
      <c r="F1215" s="5">
        <v>57.758299999999998</v>
      </c>
      <c r="G1215" s="7">
        <v>568700</v>
      </c>
      <c r="I1215" s="4">
        <f>A1220</f>
        <v>46127</v>
      </c>
      <c r="J1215" s="10">
        <f>(F1220-F1215)/F1215</f>
        <v>3.428078735004942E-4</v>
      </c>
      <c r="K1215" s="10">
        <f>[1]SPX_20260609_MULT!J1215</f>
        <v>3.5404219852771722E-2</v>
      </c>
      <c r="L1215" s="10">
        <f>LN(F1220/F1215)</f>
        <v>3.427491283064766E-4</v>
      </c>
      <c r="M1215" s="10">
        <f>[1]SPX_20260609_MULT!L1215</f>
        <v>3.479190105469291E-2</v>
      </c>
    </row>
    <row r="1216" spans="1:13" x14ac:dyDescent="0.35">
      <c r="A1216" s="4">
        <v>46121</v>
      </c>
      <c r="B1216" s="5">
        <v>58.03</v>
      </c>
      <c r="C1216" s="5">
        <v>59.87</v>
      </c>
      <c r="D1216" s="5">
        <v>58.01</v>
      </c>
      <c r="E1216" s="5">
        <v>59.86</v>
      </c>
      <c r="F1216" s="5">
        <v>59.405700000000003</v>
      </c>
      <c r="G1216" s="7">
        <v>526600</v>
      </c>
      <c r="I1216" s="4">
        <f>A1221</f>
        <v>46128</v>
      </c>
      <c r="J1216" s="10">
        <f>(F1221-F1216)/F1216</f>
        <v>-7.3511464388097752E-3</v>
      </c>
      <c r="K1216" s="10">
        <f>[1]SPX_20260609_MULT!J1216</f>
        <v>3.174071582347792E-2</v>
      </c>
      <c r="L1216" s="10">
        <f>LN(F1221/F1216)</f>
        <v>-7.3782992672431578E-3</v>
      </c>
      <c r="M1216" s="10">
        <f>[1]SPX_20260609_MULT!L1216</f>
        <v>3.1247391135124983E-2</v>
      </c>
    </row>
    <row r="1217" spans="1:13" x14ac:dyDescent="0.35">
      <c r="A1217" s="4">
        <v>46122</v>
      </c>
      <c r="B1217" s="5">
        <v>59.82</v>
      </c>
      <c r="C1217" s="5">
        <v>60.18</v>
      </c>
      <c r="D1217" s="5">
        <v>59.52</v>
      </c>
      <c r="E1217" s="5">
        <v>59.67</v>
      </c>
      <c r="F1217" s="5">
        <v>59.217100000000002</v>
      </c>
      <c r="G1217" s="7">
        <v>268200</v>
      </c>
      <c r="I1217" s="4">
        <f>A1222</f>
        <v>46129</v>
      </c>
      <c r="J1217" s="10">
        <f>(F1222-F1217)/F1217</f>
        <v>-2.7149252496322874E-2</v>
      </c>
      <c r="K1217" s="10">
        <f>[1]SPX_20260609_MULT!J1217</f>
        <v>4.5353525649474688E-2</v>
      </c>
      <c r="L1217" s="10">
        <f>LN(F1222/F1217)</f>
        <v>-2.7524602700266215E-2</v>
      </c>
      <c r="M1217" s="10">
        <f>[1]SPX_20260609_MULT!L1217</f>
        <v>4.4355130262449707E-2</v>
      </c>
    </row>
    <row r="1218" spans="1:13" x14ac:dyDescent="0.35">
      <c r="A1218" s="4">
        <v>46125</v>
      </c>
      <c r="B1218" s="5">
        <v>59.57</v>
      </c>
      <c r="C1218" s="5">
        <v>59.67</v>
      </c>
      <c r="D1218" s="5">
        <v>56.84</v>
      </c>
      <c r="E1218" s="5">
        <v>58.21</v>
      </c>
      <c r="F1218" s="5">
        <v>57.7682</v>
      </c>
      <c r="G1218" s="7">
        <v>808600</v>
      </c>
      <c r="I1218" s="4">
        <f>A1223</f>
        <v>46132</v>
      </c>
      <c r="J1218" s="10">
        <f>(F1223-F1218)/F1218</f>
        <v>3.3499399323503272E-2</v>
      </c>
      <c r="K1218" s="10">
        <f>[1]SPX_20260609_MULT!J1218</f>
        <v>3.2368882514437911E-2</v>
      </c>
      <c r="L1218" s="10">
        <f>LN(F1223/F1218)</f>
        <v>3.2950518933424419E-2</v>
      </c>
      <c r="M1218" s="10">
        <f>[1]SPX_20260609_MULT!L1218</f>
        <v>3.1856047488313305E-2</v>
      </c>
    </row>
    <row r="1219" spans="1:13" x14ac:dyDescent="0.35">
      <c r="A1219" s="4">
        <v>46126</v>
      </c>
      <c r="B1219" s="5">
        <v>58.41</v>
      </c>
      <c r="C1219" s="5">
        <v>58.54</v>
      </c>
      <c r="D1219" s="5">
        <v>57.02</v>
      </c>
      <c r="E1219" s="5">
        <v>58.1</v>
      </c>
      <c r="F1219" s="5">
        <v>57.658999999999999</v>
      </c>
      <c r="G1219" s="7">
        <v>640400</v>
      </c>
      <c r="I1219" s="4">
        <f>A1224</f>
        <v>46133</v>
      </c>
      <c r="J1219" s="10">
        <f>(F1224-F1219)/F1219</f>
        <v>2.0654191019615312E-2</v>
      </c>
      <c r="K1219" s="10">
        <f>[1]SPX_20260609_MULT!J1219</f>
        <v>1.3868900703979111E-2</v>
      </c>
      <c r="L1219" s="10">
        <f>LN(F1224/F1219)</f>
        <v>2.0443785455073017E-2</v>
      </c>
      <c r="M1219" s="10">
        <f>[1]SPX_20260609_MULT!L1219</f>
        <v>1.3773607563847459E-2</v>
      </c>
    </row>
    <row r="1220" spans="1:13" x14ac:dyDescent="0.35">
      <c r="A1220" s="4">
        <v>46127</v>
      </c>
      <c r="B1220" s="5">
        <v>58.16</v>
      </c>
      <c r="C1220" s="5">
        <v>58.4</v>
      </c>
      <c r="D1220" s="5">
        <v>56.99</v>
      </c>
      <c r="E1220" s="5">
        <v>58.22</v>
      </c>
      <c r="F1220" s="5">
        <v>57.778100000000002</v>
      </c>
      <c r="G1220" s="7">
        <v>511200</v>
      </c>
      <c r="I1220" s="4">
        <f>A1225</f>
        <v>46134</v>
      </c>
      <c r="J1220" s="10">
        <f>(F1225-F1220)/F1220</f>
        <v>3.126097950607578E-2</v>
      </c>
      <c r="K1220" s="10">
        <f>[1]SPX_20260609_MULT!J1220</f>
        <v>1.6367722499299527E-2</v>
      </c>
      <c r="L1220" s="10">
        <f>LN(F1225/F1220)</f>
        <v>3.0782305403847521E-2</v>
      </c>
      <c r="M1220" s="10">
        <f>[1]SPX_20260609_MULT!L1220</f>
        <v>1.6235215268648986E-2</v>
      </c>
    </row>
    <row r="1221" spans="1:13" x14ac:dyDescent="0.35">
      <c r="A1221" s="4">
        <v>46128</v>
      </c>
      <c r="B1221" s="5">
        <v>57.7</v>
      </c>
      <c r="C1221" s="5">
        <v>59.46</v>
      </c>
      <c r="D1221" s="5">
        <v>57.7</v>
      </c>
      <c r="E1221" s="5">
        <v>59.42</v>
      </c>
      <c r="F1221" s="5">
        <v>58.969000000000001</v>
      </c>
      <c r="G1221" s="7">
        <v>681400</v>
      </c>
      <c r="I1221" s="4">
        <f>A1226</f>
        <v>46135</v>
      </c>
      <c r="J1221" s="10">
        <f>(F1226-F1221)/F1221</f>
        <v>3.1806542420593845E-2</v>
      </c>
      <c r="K1221" s="10">
        <f>[1]SPX_20260609_MULT!J1221</f>
        <v>9.5323722258558868E-3</v>
      </c>
      <c r="L1221" s="10">
        <f>LN(F1226/F1221)</f>
        <v>3.1311190591982771E-2</v>
      </c>
      <c r="M1221" s="10">
        <f>[1]SPX_20260609_MULT!L1221</f>
        <v>9.4872258404107585E-3</v>
      </c>
    </row>
    <row r="1222" spans="1:13" x14ac:dyDescent="0.35">
      <c r="A1222" s="4">
        <v>46129</v>
      </c>
      <c r="B1222" s="5">
        <v>57.78</v>
      </c>
      <c r="C1222" s="5">
        <v>58.39</v>
      </c>
      <c r="D1222" s="5">
        <v>57.09</v>
      </c>
      <c r="E1222" s="5">
        <v>58.05</v>
      </c>
      <c r="F1222" s="5">
        <v>57.609400000000001</v>
      </c>
      <c r="G1222" s="7">
        <v>1053800</v>
      </c>
      <c r="I1222" s="4">
        <f>A1227</f>
        <v>46136</v>
      </c>
      <c r="J1222" s="10">
        <f>(F1227-F1222)/F1222</f>
        <v>2.8767874687117022E-2</v>
      </c>
      <c r="K1222" s="10">
        <f>[1]SPX_20260609_MULT!J1222</f>
        <v>5.4756765242550279E-3</v>
      </c>
      <c r="L1222" s="10">
        <f>LN(F1227/F1222)</f>
        <v>2.8361848009707324E-2</v>
      </c>
      <c r="M1222" s="10">
        <f>[1]SPX_20260609_MULT!L1222</f>
        <v>5.4607395095876508E-3</v>
      </c>
    </row>
    <row r="1223" spans="1:13" x14ac:dyDescent="0.35">
      <c r="A1223" s="4">
        <v>46132</v>
      </c>
      <c r="B1223" s="5">
        <v>58.89</v>
      </c>
      <c r="C1223" s="5">
        <v>60.68</v>
      </c>
      <c r="D1223" s="5">
        <v>58.51</v>
      </c>
      <c r="E1223" s="5">
        <v>60.16</v>
      </c>
      <c r="F1223" s="5">
        <v>59.703400000000002</v>
      </c>
      <c r="G1223" s="7">
        <v>828300</v>
      </c>
      <c r="I1223" s="4">
        <f>A1228</f>
        <v>46139</v>
      </c>
      <c r="J1223" s="10">
        <f>(F1228-F1223)/F1223</f>
        <v>-9.9743063209130674E-3</v>
      </c>
      <c r="K1223" s="10">
        <f>[1]SPX_20260609_MULT!J1223</f>
        <v>9.1108205899614551E-3</v>
      </c>
      <c r="L1223" s="10">
        <f>LN(F1228/F1223)</f>
        <v>-1.0024382979081328E-2</v>
      </c>
      <c r="M1223" s="10">
        <f>[1]SPX_20260609_MULT!L1223</f>
        <v>9.0695674414203158E-3</v>
      </c>
    </row>
    <row r="1224" spans="1:13" x14ac:dyDescent="0.35">
      <c r="A1224" s="4">
        <v>46133</v>
      </c>
      <c r="B1224" s="5">
        <v>60.16</v>
      </c>
      <c r="C1224" s="5">
        <v>60.4</v>
      </c>
      <c r="D1224" s="5">
        <v>59.01</v>
      </c>
      <c r="E1224" s="5">
        <v>59.3</v>
      </c>
      <c r="F1224" s="5">
        <v>58.849899999999998</v>
      </c>
      <c r="G1224" s="7">
        <v>603500</v>
      </c>
      <c r="I1224" s="4">
        <f>A1229</f>
        <v>46140</v>
      </c>
      <c r="J1224" s="10">
        <f>(F1229-F1224)/F1224</f>
        <v>-6.7459757790576185E-4</v>
      </c>
      <c r="K1224" s="10">
        <f>[1]SPX_20260609_MULT!J1224</f>
        <v>1.0587471155546806E-2</v>
      </c>
      <c r="L1224" s="10">
        <f>LN(F1229/F1224)</f>
        <v>-6.7482522123601951E-4</v>
      </c>
      <c r="M1224" s="10">
        <f>[1]SPX_20260609_MULT!L1224</f>
        <v>1.0531816367144845E-2</v>
      </c>
    </row>
    <row r="1225" spans="1:13" x14ac:dyDescent="0.35">
      <c r="A1225" s="4">
        <v>46134</v>
      </c>
      <c r="B1225" s="5">
        <v>59.51</v>
      </c>
      <c r="C1225" s="5">
        <v>60.97</v>
      </c>
      <c r="D1225" s="5">
        <v>59.18</v>
      </c>
      <c r="E1225" s="5">
        <v>60.04</v>
      </c>
      <c r="F1225" s="5">
        <v>59.584299999999999</v>
      </c>
      <c r="G1225" s="7">
        <v>641600</v>
      </c>
      <c r="I1225" s="4">
        <f>A1230</f>
        <v>46141</v>
      </c>
      <c r="J1225" s="10">
        <f>(F1230-F1225)/F1225</f>
        <v>-3.947348546513086E-2</v>
      </c>
      <c r="K1225" s="10">
        <f>[1]SPX_20260609_MULT!J1225</f>
        <v>-2.7314756823643892E-4</v>
      </c>
      <c r="L1225" s="10">
        <f>LN(F1230/F1225)</f>
        <v>-4.0273692224946901E-2</v>
      </c>
      <c r="M1225" s="10">
        <f>[1]SPX_20260609_MULT!L1225</f>
        <v>-2.7318487982803876E-4</v>
      </c>
    </row>
    <row r="1226" spans="1:13" x14ac:dyDescent="0.35">
      <c r="A1226" s="4">
        <v>46135</v>
      </c>
      <c r="B1226" s="5">
        <v>60.5</v>
      </c>
      <c r="C1226" s="5">
        <v>61.87</v>
      </c>
      <c r="D1226" s="5">
        <v>59.83</v>
      </c>
      <c r="E1226" s="5">
        <v>61.31</v>
      </c>
      <c r="F1226" s="5">
        <v>60.8446</v>
      </c>
      <c r="G1226" s="7">
        <v>432200</v>
      </c>
      <c r="I1226" s="4">
        <f>A1231</f>
        <v>46142</v>
      </c>
      <c r="J1226" s="10">
        <f>(F1231-F1226)/F1226</f>
        <v>-8.3509465096327354E-2</v>
      </c>
      <c r="K1226" s="10">
        <f>[1]SPX_20260609_MULT!J1226</f>
        <v>1.4153663470734035E-2</v>
      </c>
      <c r="L1226" s="10">
        <f>LN(F1231/F1226)</f>
        <v>-8.720353919305146E-2</v>
      </c>
      <c r="M1226" s="10">
        <f>[1]SPX_20260609_MULT!L1226</f>
        <v>1.4054435572033031E-2</v>
      </c>
    </row>
    <row r="1227" spans="1:13" x14ac:dyDescent="0.35">
      <c r="A1227" s="4">
        <v>46136</v>
      </c>
      <c r="B1227" s="5">
        <v>61.18</v>
      </c>
      <c r="C1227" s="5">
        <v>61.47</v>
      </c>
      <c r="D1227" s="5">
        <v>59.37</v>
      </c>
      <c r="E1227" s="5">
        <v>59.72</v>
      </c>
      <c r="F1227" s="5">
        <v>59.2667</v>
      </c>
      <c r="G1227" s="7">
        <v>1489900</v>
      </c>
      <c r="I1227" s="4">
        <f>A1232</f>
        <v>46143</v>
      </c>
      <c r="J1227" s="10">
        <f>(F1232-F1227)/F1227</f>
        <v>-5.0066900974746385E-2</v>
      </c>
      <c r="K1227" s="10">
        <f>[1]SPX_20260609_MULT!J1227</f>
        <v>9.0773583954769695E-3</v>
      </c>
      <c r="L1227" s="10">
        <f>LN(F1232/F1227)</f>
        <v>-5.1363718945981976E-2</v>
      </c>
      <c r="M1227" s="10">
        <f>[1]SPX_20260609_MULT!L1227</f>
        <v>9.0364068126584322E-3</v>
      </c>
    </row>
    <row r="1228" spans="1:13" x14ac:dyDescent="0.35">
      <c r="A1228" s="4">
        <v>46139</v>
      </c>
      <c r="B1228" s="5">
        <v>59.75</v>
      </c>
      <c r="C1228" s="5">
        <v>60.22</v>
      </c>
      <c r="D1228" s="5">
        <v>59</v>
      </c>
      <c r="E1228" s="5">
        <v>59.56</v>
      </c>
      <c r="F1228" s="5">
        <v>59.107900000000001</v>
      </c>
      <c r="G1228" s="7">
        <v>417800</v>
      </c>
      <c r="I1228" s="4">
        <f>A1233</f>
        <v>46146</v>
      </c>
      <c r="J1228" s="10">
        <f>(F1233-F1228)/F1228</f>
        <v>-3.7609185912542975E-2</v>
      </c>
      <c r="K1228" s="10">
        <f>[1]SPX_20260609_MULT!J1228</f>
        <v>3.7413069374634409E-3</v>
      </c>
      <c r="L1228" s="10">
        <f>LN(F1233/F1228)</f>
        <v>-3.8334659164126518E-2</v>
      </c>
      <c r="M1228" s="10">
        <f>[1]SPX_20260609_MULT!L1228</f>
        <v>3.7343256559897618E-3</v>
      </c>
    </row>
    <row r="1229" spans="1:13" x14ac:dyDescent="0.35">
      <c r="A1229" s="4">
        <v>46140</v>
      </c>
      <c r="B1229" s="5">
        <v>60</v>
      </c>
      <c r="C1229" s="5">
        <v>60.62</v>
      </c>
      <c r="D1229" s="5">
        <v>59.2</v>
      </c>
      <c r="E1229" s="5">
        <v>59.26</v>
      </c>
      <c r="F1229" s="5">
        <v>58.810200000000002</v>
      </c>
      <c r="G1229" s="7">
        <v>413500</v>
      </c>
      <c r="I1229" s="4">
        <f>A1234</f>
        <v>46147</v>
      </c>
      <c r="J1229" s="10">
        <f>(F1234-F1229)/F1229</f>
        <v>-2.1599994558766995E-2</v>
      </c>
      <c r="K1229" s="10">
        <f>[1]SPX_20260609_MULT!J1229</f>
        <v>1.6868437744955389E-2</v>
      </c>
      <c r="L1229" s="10">
        <f>LN(F1234/F1229)</f>
        <v>-2.1836689047816174E-2</v>
      </c>
      <c r="M1229" s="10">
        <f>[1]SPX_20260609_MULT!L1229</f>
        <v>1.6727745615657787E-2</v>
      </c>
    </row>
    <row r="1230" spans="1:13" x14ac:dyDescent="0.35">
      <c r="A1230" s="4">
        <v>46141</v>
      </c>
      <c r="B1230" s="5">
        <v>59.75</v>
      </c>
      <c r="C1230" s="5">
        <v>60.5</v>
      </c>
      <c r="D1230" s="5">
        <v>57.43</v>
      </c>
      <c r="E1230" s="5">
        <v>57.67</v>
      </c>
      <c r="F1230" s="5">
        <v>57.232300000000002</v>
      </c>
      <c r="G1230" s="7">
        <v>570700</v>
      </c>
      <c r="I1230" s="4">
        <f>A1235</f>
        <v>46148</v>
      </c>
      <c r="J1230" s="10">
        <f>(F1235-F1230)/F1230</f>
        <v>-1.2143492398524085E-3</v>
      </c>
      <c r="K1230" s="10">
        <f>[1]SPX_20260609_MULT!J1230</f>
        <v>3.2114139473675106E-2</v>
      </c>
      <c r="L1230" s="10">
        <f>LN(F1235/F1230)</f>
        <v>-1.2150871593457277E-3</v>
      </c>
      <c r="M1230" s="10">
        <f>[1]SPX_20260609_MULT!L1230</f>
        <v>3.1609261208801573E-2</v>
      </c>
    </row>
    <row r="1231" spans="1:13" x14ac:dyDescent="0.35">
      <c r="A1231" s="4">
        <v>46142</v>
      </c>
      <c r="B1231" s="5">
        <v>57.94</v>
      </c>
      <c r="C1231" s="5">
        <v>58.47</v>
      </c>
      <c r="D1231" s="5">
        <v>55.82</v>
      </c>
      <c r="E1231" s="5">
        <v>56.19</v>
      </c>
      <c r="F1231" s="5">
        <v>55.763500000000001</v>
      </c>
      <c r="G1231" s="7">
        <v>662600</v>
      </c>
      <c r="I1231" s="4">
        <f>A1236</f>
        <v>46149</v>
      </c>
      <c r="J1231" s="10">
        <f>(F1236-F1231)/F1231</f>
        <v>1.7262187631694601E-2</v>
      </c>
      <c r="K1231" s="10">
        <f>[1]SPX_20260609_MULT!J1231</f>
        <v>1.77692781052954E-2</v>
      </c>
      <c r="L1231" s="10">
        <f>LN(F1236/F1231)</f>
        <v>1.7114888788023384E-2</v>
      </c>
      <c r="M1231" s="10">
        <f>[1]SPX_20260609_MULT!L1231</f>
        <v>1.7613250108360491E-2</v>
      </c>
    </row>
    <row r="1232" spans="1:13" x14ac:dyDescent="0.35">
      <c r="A1232" s="4">
        <v>46143</v>
      </c>
      <c r="B1232" s="5">
        <v>56.8</v>
      </c>
      <c r="C1232" s="5">
        <v>57.23</v>
      </c>
      <c r="D1232" s="5">
        <v>56.02</v>
      </c>
      <c r="E1232" s="5">
        <v>56.73</v>
      </c>
      <c r="F1232" s="5">
        <v>56.299399999999999</v>
      </c>
      <c r="G1232" s="7">
        <v>730100</v>
      </c>
      <c r="I1232" s="4">
        <f>A1237</f>
        <v>46150</v>
      </c>
      <c r="J1232" s="10">
        <f>(F1237-F1232)/F1232</f>
        <v>2.1858137031655803E-2</v>
      </c>
      <c r="K1232" s="10">
        <f>[1]SPX_20260609_MULT!J1232</f>
        <v>2.3348547142391134E-2</v>
      </c>
      <c r="L1232" s="10">
        <f>LN(F1237/F1232)</f>
        <v>2.1622672979951334E-2</v>
      </c>
      <c r="M1232" s="10">
        <f>[1]SPX_20260609_MULT!L1232</f>
        <v>2.3080139734873311E-2</v>
      </c>
    </row>
    <row r="1233" spans="1:13" x14ac:dyDescent="0.35">
      <c r="A1233" s="4">
        <v>46146</v>
      </c>
      <c r="B1233" s="5">
        <v>56.74</v>
      </c>
      <c r="C1233" s="5">
        <v>57.9</v>
      </c>
      <c r="D1233" s="5">
        <v>56.44</v>
      </c>
      <c r="E1233" s="5">
        <v>57.32</v>
      </c>
      <c r="F1233" s="5">
        <v>56.884900000000002</v>
      </c>
      <c r="G1233" s="7">
        <v>365000</v>
      </c>
      <c r="I1233" s="4">
        <f>A1238</f>
        <v>46153</v>
      </c>
      <c r="J1233" s="10">
        <f>(F1238-F1233)/F1233</f>
        <v>8.8793335313940742E-3</v>
      </c>
      <c r="K1233" s="10">
        <f>[1]SPX_20260609_MULT!J1233</f>
        <v>2.9454223518383466E-2</v>
      </c>
      <c r="L1233" s="10">
        <f>LN(F1238/F1233)</f>
        <v>8.8401440628077463E-3</v>
      </c>
      <c r="M1233" s="10">
        <f>[1]SPX_20260609_MULT!L1233</f>
        <v>2.9028781726244141E-2</v>
      </c>
    </row>
    <row r="1234" spans="1:13" x14ac:dyDescent="0.35">
      <c r="A1234" s="4">
        <v>46147</v>
      </c>
      <c r="B1234" s="5">
        <v>57.66</v>
      </c>
      <c r="C1234" s="5">
        <v>58.48</v>
      </c>
      <c r="D1234" s="5">
        <v>57.28</v>
      </c>
      <c r="E1234" s="5">
        <v>57.98</v>
      </c>
      <c r="F1234" s="5">
        <v>57.539900000000003</v>
      </c>
      <c r="G1234" s="7">
        <v>379000</v>
      </c>
      <c r="I1234" s="4">
        <f>A1239</f>
        <v>46154</v>
      </c>
      <c r="J1234" s="10">
        <f>(F1239-F1234)/F1234</f>
        <v>-4.8644505812489233E-3</v>
      </c>
      <c r="K1234" s="10">
        <f>[1]SPX_20260609_MULT!J1234</f>
        <v>1.9525086179366744E-2</v>
      </c>
      <c r="L1234" s="10">
        <f>LN(F1239/F1234)</f>
        <v>-4.8763205304768438E-3</v>
      </c>
      <c r="M1234" s="10">
        <f>[1]SPX_20260609_MULT!L1234</f>
        <v>1.9336917085077187E-2</v>
      </c>
    </row>
    <row r="1235" spans="1:13" x14ac:dyDescent="0.35">
      <c r="A1235" s="4">
        <v>46148</v>
      </c>
      <c r="B1235" s="5">
        <v>57.91</v>
      </c>
      <c r="C1235" s="5">
        <v>58.04</v>
      </c>
      <c r="D1235" s="5">
        <v>56.61</v>
      </c>
      <c r="E1235" s="5">
        <v>57.6</v>
      </c>
      <c r="F1235" s="5">
        <v>57.162799999999997</v>
      </c>
      <c r="G1235" s="7">
        <v>428000</v>
      </c>
      <c r="I1235" s="4">
        <f>A1240</f>
        <v>46155</v>
      </c>
      <c r="J1235" s="10">
        <f>(F1240-F1235)/F1235</f>
        <v>-1.1245075468661334E-2</v>
      </c>
      <c r="K1235" s="10">
        <f>[1]SPX_20260609_MULT!J1235</f>
        <v>1.0744815108184829E-2</v>
      </c>
      <c r="L1235" s="10">
        <f>LN(F1240/F1235)</f>
        <v>-1.1308779350007743E-2</v>
      </c>
      <c r="M1235" s="10">
        <f>[1]SPX_20260609_MULT!L1235</f>
        <v>1.0687499778551436E-2</v>
      </c>
    </row>
    <row r="1236" spans="1:13" x14ac:dyDescent="0.35">
      <c r="A1236" s="4">
        <v>46149</v>
      </c>
      <c r="B1236" s="5">
        <v>57.06</v>
      </c>
      <c r="C1236" s="5">
        <v>58.03</v>
      </c>
      <c r="D1236" s="5">
        <v>56.52</v>
      </c>
      <c r="E1236" s="5">
        <v>57.16</v>
      </c>
      <c r="F1236" s="5">
        <v>56.726100000000002</v>
      </c>
      <c r="G1236" s="7">
        <v>434600</v>
      </c>
      <c r="I1236" s="4">
        <f>A1241</f>
        <v>46156</v>
      </c>
      <c r="J1236" s="10">
        <f>(F1241-F1236)/F1236</f>
        <v>-1.5268104100229047E-2</v>
      </c>
      <c r="K1236" s="10">
        <f>[1]SPX_20260609_MULT!J1236</f>
        <v>2.2370460451267421E-2</v>
      </c>
      <c r="L1236" s="10">
        <f>LN(F1241/F1236)</f>
        <v>-1.5385861763412398E-2</v>
      </c>
      <c r="M1236" s="10">
        <f>[1]SPX_20260609_MULT!L1236</f>
        <v>2.2123911863869496E-2</v>
      </c>
    </row>
    <row r="1237" spans="1:13" x14ac:dyDescent="0.35">
      <c r="A1237" s="4">
        <v>46150</v>
      </c>
      <c r="B1237" s="5">
        <v>57.59</v>
      </c>
      <c r="C1237" s="5">
        <v>58.54</v>
      </c>
      <c r="D1237" s="5">
        <v>56.94</v>
      </c>
      <c r="E1237" s="5">
        <v>57.97</v>
      </c>
      <c r="F1237" s="5">
        <v>57.53</v>
      </c>
      <c r="G1237" s="7">
        <v>643000</v>
      </c>
      <c r="I1237" s="4">
        <f>A1242</f>
        <v>46157</v>
      </c>
      <c r="J1237" s="10">
        <f>(F1242-F1237)/F1237</f>
        <v>-3.980531896401876E-2</v>
      </c>
      <c r="K1237" s="10">
        <f>[1]SPX_20260609_MULT!J1237</f>
        <v>1.2931594500607258E-3</v>
      </c>
      <c r="L1237" s="10">
        <f>LN(F1242/F1237)</f>
        <v>-4.0619222334110666E-2</v>
      </c>
      <c r="M1237" s="10">
        <f>[1]SPX_20260609_MULT!L1237</f>
        <v>1.2923240395141947E-3</v>
      </c>
    </row>
    <row r="1238" spans="1:13" x14ac:dyDescent="0.35">
      <c r="A1238" s="4">
        <v>46153</v>
      </c>
      <c r="B1238" s="5">
        <v>57.72</v>
      </c>
      <c r="C1238" s="5">
        <v>57.8</v>
      </c>
      <c r="D1238" s="5">
        <v>56.95</v>
      </c>
      <c r="E1238" s="5">
        <v>57.39</v>
      </c>
      <c r="F1238" s="5">
        <v>57.39</v>
      </c>
      <c r="G1238" s="7">
        <v>371100</v>
      </c>
      <c r="I1238" s="4">
        <f>A1243</f>
        <v>46160</v>
      </c>
      <c r="J1238" s="10">
        <f>(F1243-F1238)/F1238</f>
        <v>-1.5333681826102152E-2</v>
      </c>
      <c r="K1238" s="10">
        <f>[1]SPX_20260609_MULT!J1238</f>
        <v>-1.3206809668490818E-3</v>
      </c>
      <c r="L1238" s="10">
        <f>LN(F1243/F1238)</f>
        <v>-1.5452458478519308E-2</v>
      </c>
      <c r="M1238" s="10">
        <f>[1]SPX_20260609_MULT!L1238</f>
        <v>-1.3215538345617082E-3</v>
      </c>
    </row>
    <row r="1239" spans="1:13" x14ac:dyDescent="0.35">
      <c r="A1239" s="4">
        <v>46154</v>
      </c>
      <c r="B1239" s="5">
        <v>57.09</v>
      </c>
      <c r="C1239" s="5">
        <v>57.92</v>
      </c>
      <c r="D1239" s="5">
        <v>56.46</v>
      </c>
      <c r="E1239" s="5">
        <v>57.26</v>
      </c>
      <c r="F1239" s="5">
        <v>57.26</v>
      </c>
      <c r="G1239" s="7">
        <v>397500</v>
      </c>
      <c r="I1239" s="4">
        <f>A1244</f>
        <v>46161</v>
      </c>
      <c r="J1239" s="10">
        <f>(F1244-F1239)/F1239</f>
        <v>-1.5892420537897252E-2</v>
      </c>
      <c r="K1239" s="10">
        <f>[1]SPX_20260609_MULT!J1239</f>
        <v>-6.3972806976545712E-3</v>
      </c>
      <c r="L1239" s="10">
        <f>LN(F1244/F1239)</f>
        <v>-1.6020059184183675E-2</v>
      </c>
      <c r="M1239" s="10">
        <f>[1]SPX_20260609_MULT!L1239</f>
        <v>-6.4178309886872877E-3</v>
      </c>
    </row>
    <row r="1240" spans="1:13" x14ac:dyDescent="0.35">
      <c r="A1240" s="4">
        <v>46155</v>
      </c>
      <c r="B1240" s="5">
        <v>56.81</v>
      </c>
      <c r="C1240" s="5">
        <v>57.02</v>
      </c>
      <c r="D1240" s="5">
        <v>55.91</v>
      </c>
      <c r="E1240" s="5">
        <v>56.52</v>
      </c>
      <c r="F1240" s="5">
        <v>56.52</v>
      </c>
      <c r="G1240" s="7">
        <v>494500</v>
      </c>
      <c r="I1240" s="4">
        <f>A1245</f>
        <v>46162</v>
      </c>
      <c r="J1240" s="10">
        <f>(F1245-F1240)/F1240</f>
        <v>6.9002123142249371E-3</v>
      </c>
      <c r="K1240" s="10">
        <f>[1]SPX_20260609_MULT!J1240</f>
        <v>-1.5160018967117375E-3</v>
      </c>
      <c r="L1240" s="10">
        <f>LN(F1245/F1240)</f>
        <v>6.8765147987057806E-3</v>
      </c>
      <c r="M1240" s="10">
        <f>[1]SPX_20260609_MULT!L1240</f>
        <v>-1.5171521902989961E-3</v>
      </c>
    </row>
    <row r="1241" spans="1:13" x14ac:dyDescent="0.35">
      <c r="A1241" s="4">
        <v>46156</v>
      </c>
      <c r="B1241" s="5">
        <v>56.93</v>
      </c>
      <c r="C1241" s="5">
        <v>57.56</v>
      </c>
      <c r="D1241" s="5">
        <v>55.52</v>
      </c>
      <c r="E1241" s="5">
        <v>55.86</v>
      </c>
      <c r="F1241" s="5">
        <v>55.86</v>
      </c>
      <c r="G1241" s="7">
        <v>502800</v>
      </c>
      <c r="I1241" s="4">
        <f>A1246</f>
        <v>46163</v>
      </c>
      <c r="J1241" s="10">
        <f>(F1246-F1241)/F1241</f>
        <v>3.0791263873970621E-2</v>
      </c>
      <c r="K1241" s="10">
        <f>[1]SPX_20260609_MULT!J1241</f>
        <v>-7.4020796979359553E-3</v>
      </c>
      <c r="L1241" s="10">
        <f>LN(F1246/F1241)</f>
        <v>3.0326724666999153E-2</v>
      </c>
      <c r="M1241" s="10">
        <f>[1]SPX_20260609_MULT!L1241</f>
        <v>-7.4296110334255107E-3</v>
      </c>
    </row>
    <row r="1242" spans="1:13" x14ac:dyDescent="0.35">
      <c r="A1242" s="4">
        <v>46157</v>
      </c>
      <c r="B1242" s="5">
        <v>55.86</v>
      </c>
      <c r="C1242" s="5">
        <v>56.38</v>
      </c>
      <c r="D1242" s="5">
        <v>55.08</v>
      </c>
      <c r="E1242" s="5">
        <v>55.24</v>
      </c>
      <c r="F1242" s="5">
        <v>55.24</v>
      </c>
      <c r="G1242" s="7">
        <v>363400</v>
      </c>
      <c r="I1242" s="4">
        <f>A1247</f>
        <v>46164</v>
      </c>
      <c r="J1242" s="10">
        <f>(F1247-F1242)/F1242</f>
        <v>5.2317161477190448E-2</v>
      </c>
      <c r="K1242" s="10">
        <f>[1]SPX_20260609_MULT!J1242</f>
        <v>8.769142486032477E-3</v>
      </c>
      <c r="L1242" s="10">
        <f>LN(F1247/F1242)</f>
        <v>5.0994553172167841E-2</v>
      </c>
      <c r="M1242" s="10">
        <f>[1]SPX_20260609_MULT!L1242</f>
        <v>8.7309168641347239E-3</v>
      </c>
    </row>
    <row r="1243" spans="1:13" x14ac:dyDescent="0.35">
      <c r="A1243" s="4">
        <v>46160</v>
      </c>
      <c r="B1243" s="5">
        <v>55.75</v>
      </c>
      <c r="C1243" s="5">
        <v>56.8</v>
      </c>
      <c r="D1243" s="5">
        <v>55.56</v>
      </c>
      <c r="E1243" s="5">
        <v>56.51</v>
      </c>
      <c r="F1243" s="5">
        <v>56.51</v>
      </c>
      <c r="G1243" s="7">
        <v>440500</v>
      </c>
      <c r="I1243" s="4">
        <f>A1248</f>
        <v>46168</v>
      </c>
      <c r="J1243" s="10">
        <f>(F1248-F1244)/F1244</f>
        <v>2.253771073646843E-2</v>
      </c>
      <c r="K1243" s="10">
        <f>[1]SPX_20260609_MULT!J1243</f>
        <v>2.2507771725921135E-2</v>
      </c>
      <c r="L1243" s="10">
        <f>LN(F1248/F1244)</f>
        <v>2.2287489170596995E-2</v>
      </c>
      <c r="M1243" s="10">
        <f>[1]SPX_20260609_MULT!L1243</f>
        <v>2.2258209615881916E-2</v>
      </c>
    </row>
    <row r="1244" spans="1:13" x14ac:dyDescent="0.35">
      <c r="A1244" s="4">
        <v>46161</v>
      </c>
      <c r="B1244" s="5">
        <v>56.51</v>
      </c>
      <c r="C1244" s="5">
        <v>57.36</v>
      </c>
      <c r="D1244" s="5">
        <v>56.13</v>
      </c>
      <c r="E1244" s="5">
        <v>56.35</v>
      </c>
      <c r="F1244" s="5">
        <v>56.35</v>
      </c>
      <c r="G1244" s="7">
        <v>616200</v>
      </c>
      <c r="I1244" s="4">
        <f>A1249</f>
        <v>46169</v>
      </c>
      <c r="J1244" s="10">
        <f>(F1249-F1245)/F1245</f>
        <v>1.8977332630469256E-2</v>
      </c>
      <c r="K1244" s="10">
        <f>[1]SPX_20260609_MULT!J1244</f>
        <v>1.1758010906654943E-2</v>
      </c>
      <c r="L1244" s="10">
        <f>LN(F1249/F1245)</f>
        <v>1.8799509273316719E-2</v>
      </c>
      <c r="M1244" s="10">
        <f>[1]SPX_20260609_MULT!L1244</f>
        <v>1.1689422614154531E-2</v>
      </c>
    </row>
    <row r="1245" spans="1:13" x14ac:dyDescent="0.35">
      <c r="A1245" s="4">
        <v>46162</v>
      </c>
      <c r="B1245" s="5">
        <v>56.35</v>
      </c>
      <c r="C1245" s="5">
        <v>57.21</v>
      </c>
      <c r="D1245" s="5">
        <v>55.87</v>
      </c>
      <c r="E1245" s="5">
        <v>56.91</v>
      </c>
      <c r="F1245" s="5">
        <v>56.91</v>
      </c>
      <c r="G1245" s="7">
        <v>673800</v>
      </c>
      <c r="I1245" s="4">
        <f>A1250</f>
        <v>46170</v>
      </c>
      <c r="J1245" s="10">
        <f>(F1250-F1246)/F1246</f>
        <v>-5.5574852379298417E-3</v>
      </c>
      <c r="K1245" s="10">
        <f>[1]SPX_20260609_MULT!J1245</f>
        <v>1.5835745278790083E-2</v>
      </c>
      <c r="L1245" s="10">
        <f>LN(F1250/F1246)</f>
        <v>-5.5729855140608554E-3</v>
      </c>
      <c r="M1245" s="10">
        <f>[1]SPX_20260609_MULT!L1245</f>
        <v>1.5711668053918149E-2</v>
      </c>
    </row>
    <row r="1246" spans="1:13" x14ac:dyDescent="0.35">
      <c r="A1246" s="4">
        <v>46163</v>
      </c>
      <c r="B1246" s="5">
        <v>57.09</v>
      </c>
      <c r="C1246" s="5">
        <v>57.7</v>
      </c>
      <c r="D1246" s="5">
        <v>56.58</v>
      </c>
      <c r="E1246" s="5">
        <v>57.58</v>
      </c>
      <c r="F1246" s="5">
        <v>57.58</v>
      </c>
      <c r="G1246" s="7">
        <v>437900</v>
      </c>
      <c r="I1246" s="4">
        <f>A1251</f>
        <v>46171</v>
      </c>
      <c r="J1246" s="10">
        <f>(F1251-F1247)/F1247</f>
        <v>-5.1608463788061975E-3</v>
      </c>
      <c r="K1246" s="10">
        <f>[1]SPX_20260609_MULT!J1246</f>
        <v>1.4262269248499139E-2</v>
      </c>
      <c r="L1246" s="10">
        <f>LN(F1251/F1247)</f>
        <v>-5.1742095431323906E-3</v>
      </c>
      <c r="M1246" s="10">
        <f>[1]SPX_20260609_MULT!L1246</f>
        <v>1.4161519899381265E-2</v>
      </c>
    </row>
    <row r="1247" spans="1:13" x14ac:dyDescent="0.35">
      <c r="A1247" s="4">
        <v>46164</v>
      </c>
      <c r="B1247" s="5">
        <v>57.64</v>
      </c>
      <c r="C1247" s="5">
        <v>58.27</v>
      </c>
      <c r="D1247" s="5">
        <v>57.07</v>
      </c>
      <c r="E1247" s="5">
        <v>58.13</v>
      </c>
      <c r="F1247" s="5">
        <v>58.13</v>
      </c>
      <c r="G1247" s="7">
        <v>381200</v>
      </c>
      <c r="I1247" s="4">
        <f>A1252</f>
        <v>46174</v>
      </c>
      <c r="J1247" s="10">
        <f>(F1252-F1247)/F1247</f>
        <v>-2.0127300877343914E-2</v>
      </c>
      <c r="K1247" s="10">
        <f>[1]SPX_20260609_MULT!J1247</f>
        <v>1.6926240298829963E-2</v>
      </c>
      <c r="L1247" s="10">
        <f>LN(F1252/F1247)</f>
        <v>-2.0332614609538922E-2</v>
      </c>
      <c r="M1247" s="10">
        <f>[1]SPX_20260609_MULT!L1247</f>
        <v>1.678458768975135E-2</v>
      </c>
    </row>
    <row r="1248" spans="1:13" x14ac:dyDescent="0.35">
      <c r="A1248" s="4">
        <v>46168</v>
      </c>
      <c r="B1248" s="5">
        <v>58.13</v>
      </c>
      <c r="C1248" s="5">
        <v>58.3</v>
      </c>
      <c r="D1248" s="5">
        <v>57.34</v>
      </c>
      <c r="E1248" s="5">
        <v>57.62</v>
      </c>
      <c r="F1248" s="5">
        <v>57.62</v>
      </c>
      <c r="G1248" s="7">
        <v>366700</v>
      </c>
      <c r="I1248" s="4">
        <f>A1253</f>
        <v>46175</v>
      </c>
      <c r="J1248" s="10">
        <f>(F1253-F1248)/F1248</f>
        <v>5.206525511975206E-4</v>
      </c>
      <c r="K1248" s="10">
        <f>[1]SPX_20260609_MULT!J1248</f>
        <v>1.2056549934769673E-2</v>
      </c>
      <c r="L1248" s="10">
        <f>LN(F1253/F1248)</f>
        <v>5.2051705868570502E-4</v>
      </c>
      <c r="M1248" s="10">
        <f>[1]SPX_20260609_MULT!L1248</f>
        <v>1.1984448686262651E-2</v>
      </c>
    </row>
    <row r="1249" spans="1:13" x14ac:dyDescent="0.35">
      <c r="A1249" s="4">
        <v>46169</v>
      </c>
      <c r="B1249" s="5">
        <v>57.62</v>
      </c>
      <c r="C1249" s="5">
        <v>58.47</v>
      </c>
      <c r="D1249" s="5">
        <v>57.6</v>
      </c>
      <c r="E1249" s="5">
        <v>57.99</v>
      </c>
      <c r="F1249" s="5">
        <v>57.99</v>
      </c>
      <c r="G1249" s="7">
        <v>400000</v>
      </c>
      <c r="I1249" s="4">
        <f>A1254</f>
        <v>46176</v>
      </c>
      <c r="J1249" s="10">
        <f>(F1254-F1249)/F1249</f>
        <v>-3.2591826176927068E-2</v>
      </c>
      <c r="K1249" s="10">
        <f>[1]SPX_20260609_MULT!J1249</f>
        <v>4.4296131278657239E-3</v>
      </c>
      <c r="L1249" s="10">
        <f>LN(F1254/F1249)</f>
        <v>-3.313476935969855E-2</v>
      </c>
      <c r="M1249" s="10">
        <f>[1]SPX_20260609_MULT!L1249</f>
        <v>4.4198312675678324E-3</v>
      </c>
    </row>
    <row r="1250" spans="1:13" x14ac:dyDescent="0.35">
      <c r="A1250" s="4">
        <v>46170</v>
      </c>
      <c r="B1250" s="5">
        <v>57.82</v>
      </c>
      <c r="C1250" s="5">
        <v>58.39</v>
      </c>
      <c r="D1250" s="5">
        <v>57.11</v>
      </c>
      <c r="E1250" s="5">
        <v>57.26</v>
      </c>
      <c r="F1250" s="5">
        <v>57.26</v>
      </c>
      <c r="G1250" s="7">
        <v>411100</v>
      </c>
      <c r="I1250" s="4">
        <f>A1255</f>
        <v>46177</v>
      </c>
      <c r="J1250" s="10">
        <f>(F1255-F1250)/F1250</f>
        <v>-1.2399580859238576E-2</v>
      </c>
      <c r="K1250" s="10">
        <f>[1]SPX_20260609_MULT!J1250</f>
        <v>2.7351957299744786E-3</v>
      </c>
      <c r="L1250" s="10">
        <f>LN(F1255/F1250)</f>
        <v>-1.2477097107839504E-2</v>
      </c>
      <c r="M1250" s="10">
        <f>[1]SPX_20260609_MULT!L1250</f>
        <v>2.7314618891078495E-3</v>
      </c>
    </row>
    <row r="1251" spans="1:13" x14ac:dyDescent="0.35">
      <c r="A1251" s="4">
        <v>46171</v>
      </c>
      <c r="B1251" s="5">
        <v>56.97</v>
      </c>
      <c r="C1251" s="5">
        <v>57.92</v>
      </c>
      <c r="D1251" s="5">
        <v>56.46</v>
      </c>
      <c r="E1251" s="5">
        <v>57.83</v>
      </c>
      <c r="F1251" s="5">
        <v>57.83</v>
      </c>
      <c r="G1251" s="7">
        <v>564800</v>
      </c>
      <c r="I1251" s="4">
        <f>A1256</f>
        <v>46178</v>
      </c>
      <c r="J1251" s="10">
        <f>(F1256-F1251)/F1251</f>
        <v>-6.9168251772436205E-3</v>
      </c>
      <c r="K1251" s="10">
        <f>[1]SPX_20260609_MULT!J1251</f>
        <v>-2.5899229210149512E-2</v>
      </c>
      <c r="L1251" s="10">
        <f>LN(F1256/F1251)</f>
        <v>-6.9408572939216612E-3</v>
      </c>
      <c r="M1251" s="10">
        <f>[1]SPX_20260609_MULT!L1251</f>
        <v>-2.6240519921431268E-2</v>
      </c>
    </row>
    <row r="1252" spans="1:13" x14ac:dyDescent="0.35">
      <c r="A1252" s="4">
        <v>46174</v>
      </c>
      <c r="B1252" s="5">
        <v>57.6</v>
      </c>
      <c r="C1252" s="5">
        <v>57.6</v>
      </c>
      <c r="D1252" s="5">
        <v>56.5</v>
      </c>
      <c r="E1252" s="5">
        <v>56.96</v>
      </c>
      <c r="F1252" s="5">
        <v>56.96</v>
      </c>
      <c r="G1252" s="7">
        <v>332700</v>
      </c>
      <c r="I1252" s="4">
        <f>A1257</f>
        <v>46181</v>
      </c>
      <c r="J1252" s="10">
        <f>(F1257-F1252)/F1252</f>
        <v>-1.3518258426966346E-2</v>
      </c>
      <c r="K1252" s="10">
        <f>[1]SPX_20260609_MULT!J1252</f>
        <v>-2.5557644688038499E-2</v>
      </c>
      <c r="L1252" s="10">
        <f>LN(F1257/F1252)</f>
        <v>-1.3610461979613499E-2</v>
      </c>
      <c r="M1252" s="10">
        <f>[1]SPX_20260609_MULT!L1252</f>
        <v>-2.5889914876016114E-2</v>
      </c>
    </row>
    <row r="1253" spans="1:13" x14ac:dyDescent="0.35">
      <c r="A1253" s="4">
        <v>46175</v>
      </c>
      <c r="B1253" s="5">
        <v>56.88</v>
      </c>
      <c r="C1253" s="5">
        <v>57.91</v>
      </c>
      <c r="D1253" s="5">
        <v>56.84</v>
      </c>
      <c r="E1253" s="5">
        <v>57.65</v>
      </c>
      <c r="F1253" s="5">
        <v>57.65</v>
      </c>
      <c r="G1253" s="7">
        <v>463500</v>
      </c>
      <c r="I1253" s="4">
        <f>A1258</f>
        <v>46182</v>
      </c>
      <c r="J1253" s="10">
        <f>(F1258-F1253)/F1253</f>
        <v>-1.7346053772763245E-4</v>
      </c>
      <c r="K1253" s="10">
        <f>[1]SPX_20260609_MULT!J1253</f>
        <v>-2.9321179253137857E-2</v>
      </c>
      <c r="L1253" s="10">
        <f>LN(F1258/F1253)</f>
        <v>-1.7347558374662539E-4</v>
      </c>
      <c r="M1253" s="10">
        <f>[1]SPX_20260609_MULT!L1253</f>
        <v>-2.9759637038234105E-2</v>
      </c>
    </row>
    <row r="1254" spans="1:13" x14ac:dyDescent="0.35">
      <c r="A1254" s="4">
        <v>46176</v>
      </c>
      <c r="B1254" s="5">
        <v>57.46</v>
      </c>
      <c r="C1254" s="5">
        <v>57.69</v>
      </c>
      <c r="D1254" s="5">
        <v>56.06</v>
      </c>
      <c r="E1254" s="5">
        <v>56.1</v>
      </c>
      <c r="F1254" s="5">
        <v>56.1</v>
      </c>
      <c r="G1254" s="7">
        <v>432500</v>
      </c>
    </row>
    <row r="1255" spans="1:13" x14ac:dyDescent="0.35">
      <c r="A1255" s="4">
        <v>46177</v>
      </c>
      <c r="B1255" s="5">
        <v>56.65</v>
      </c>
      <c r="C1255" s="5">
        <v>57.05</v>
      </c>
      <c r="D1255" s="5">
        <v>56.07</v>
      </c>
      <c r="E1255" s="5">
        <v>56.55</v>
      </c>
      <c r="F1255" s="5">
        <v>56.55</v>
      </c>
      <c r="G1255" s="7">
        <v>349700</v>
      </c>
    </row>
    <row r="1256" spans="1:13" x14ac:dyDescent="0.35">
      <c r="A1256" s="4">
        <v>46178</v>
      </c>
      <c r="B1256" s="5">
        <v>57.03</v>
      </c>
      <c r="C1256" s="5">
        <v>58.12</v>
      </c>
      <c r="D1256" s="5">
        <v>56.58</v>
      </c>
      <c r="E1256" s="5">
        <v>57.43</v>
      </c>
      <c r="F1256" s="5">
        <v>57.43</v>
      </c>
      <c r="G1256" s="7">
        <v>297700</v>
      </c>
    </row>
    <row r="1257" spans="1:13" x14ac:dyDescent="0.35">
      <c r="A1257" s="4">
        <v>46181</v>
      </c>
      <c r="B1257" s="5">
        <v>57.02</v>
      </c>
      <c r="C1257" s="5">
        <v>57.57</v>
      </c>
      <c r="D1257" s="5">
        <v>56.17</v>
      </c>
      <c r="E1257" s="5">
        <v>56.19</v>
      </c>
      <c r="F1257" s="5">
        <v>56.19</v>
      </c>
      <c r="G1257" s="7">
        <v>333300</v>
      </c>
    </row>
    <row r="1258" spans="1:13" x14ac:dyDescent="0.35">
      <c r="A1258" s="4">
        <v>46182</v>
      </c>
      <c r="B1258" s="5">
        <v>56.3</v>
      </c>
      <c r="C1258" s="5">
        <v>58.52</v>
      </c>
      <c r="D1258" s="5">
        <v>56</v>
      </c>
      <c r="E1258" s="5">
        <v>57.64</v>
      </c>
      <c r="F1258" s="5">
        <v>57.64</v>
      </c>
      <c r="G1258" s="7">
        <v>427400</v>
      </c>
    </row>
    <row r="1260" spans="1:13" x14ac:dyDescent="0.35">
      <c r="A1260" s="4" t="s">
        <v>9</v>
      </c>
      <c r="B1260" s="9">
        <v>44363</v>
      </c>
    </row>
    <row r="1261" spans="1:13" x14ac:dyDescent="0.35">
      <c r="A1261" s="4" t="s">
        <v>10</v>
      </c>
      <c r="B1261" s="9">
        <v>46182</v>
      </c>
    </row>
    <row r="1262" spans="1:13" x14ac:dyDescent="0.35">
      <c r="A1262" s="4" t="s">
        <v>11</v>
      </c>
      <c r="B1262" s="9">
        <v>46213.400451388887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HTO_20260609_MULT</vt:lpstr>
      <vt:lpstr>HTO_20260609_MULT!Covariance</vt:lpstr>
      <vt:lpstr>HTO_20260609_MULT!Covariance2</vt:lpstr>
      <vt:lpstr>HTO_20260609_MULT!Covariance3</vt:lpstr>
      <vt:lpstr>HTO_20260609_MULT!Covariance4</vt:lpstr>
      <vt:lpstr>HTO_20260609_MULT!Covariance5</vt:lpstr>
      <vt:lpstr>HTO_20260609_MULT!Covariance6</vt:lpstr>
      <vt:lpstr>HTO_20260609_MULT!ExternalData_1</vt:lpstr>
      <vt:lpstr>HTO_20260609_MULT!IdxLNReturnData</vt:lpstr>
      <vt:lpstr>HTO_20260609_MULT!IdxLNReturnData2</vt:lpstr>
      <vt:lpstr>HTO_20260609_MULT!IdxLNReturnData3</vt:lpstr>
      <vt:lpstr>HTO_20260609_MULT!IdxLNReturnData4</vt:lpstr>
      <vt:lpstr>HTO_20260609_MULT!IdxLNReturnData5</vt:lpstr>
      <vt:lpstr>HTO_20260609_MULT!IdxLNReturnData6</vt:lpstr>
      <vt:lpstr>HTO_20260609_MULT!IdxReturnData</vt:lpstr>
      <vt:lpstr>HTO_20260609_MULT!IdxReturnData2</vt:lpstr>
      <vt:lpstr>HTO_20260609_MULT!IdxReturnData3</vt:lpstr>
      <vt:lpstr>HTO_20260609_MULT!IdxReturnData4</vt:lpstr>
      <vt:lpstr>HTO_20260609_MULT!IdxReturnData5</vt:lpstr>
      <vt:lpstr>HTO_20260609_MULT!IdxReturnData6</vt:lpstr>
      <vt:lpstr>HTO_20260609_MULT!LNCovariance</vt:lpstr>
      <vt:lpstr>HTO_20260609_MULT!LNCovariance2</vt:lpstr>
      <vt:lpstr>HTO_20260609_MULT!LNCovariance3</vt:lpstr>
      <vt:lpstr>HTO_20260609_MULT!LNCovariance4</vt:lpstr>
      <vt:lpstr>HTO_20260609_MULT!LNCovariance5</vt:lpstr>
      <vt:lpstr>HTO_20260609_MULT!LNCovariance6</vt:lpstr>
      <vt:lpstr>HTO_20260609_MULT!LNReturnData</vt:lpstr>
      <vt:lpstr>HTO_20260609_MULT!LNReturnData2</vt:lpstr>
      <vt:lpstr>HTO_20260609_MULT!LNReturnData3</vt:lpstr>
      <vt:lpstr>HTO_20260609_MULT!LNReturnData4</vt:lpstr>
      <vt:lpstr>HTO_20260609_MULT!LNReturnData5</vt:lpstr>
      <vt:lpstr>HTO_20260609_MULT!LNReturnData6</vt:lpstr>
      <vt:lpstr>HTO_20260609_MULT!LNVariance</vt:lpstr>
      <vt:lpstr>HTO_20260609_MULT!LNVariance2</vt:lpstr>
      <vt:lpstr>HTO_20260609_MULT!LNVariance3</vt:lpstr>
      <vt:lpstr>HTO_20260609_MULT!LNVariance4</vt:lpstr>
      <vt:lpstr>HTO_20260609_MULT!LNVariance5</vt:lpstr>
      <vt:lpstr>HTO_20260609_MULT!LNVariance6</vt:lpstr>
      <vt:lpstr>HTO_20260609_MULT!ReturnData</vt:lpstr>
      <vt:lpstr>HTO_20260609_MULT!ReturnData2</vt:lpstr>
      <vt:lpstr>HTO_20260609_MULT!ReturnData3</vt:lpstr>
      <vt:lpstr>HTO_20260609_MULT!ReturnData4</vt:lpstr>
      <vt:lpstr>HTO_20260609_MULT!ReturnData5</vt:lpstr>
      <vt:lpstr>HTO_20260609_MULT!ReturnData6</vt:lpstr>
      <vt:lpstr>HTO_20260609_MULT!ReturnDates</vt:lpstr>
      <vt:lpstr>HTO_20260609_MULT!ReturnDates2</vt:lpstr>
      <vt:lpstr>HTO_20260609_MULT!ReturnDates3</vt:lpstr>
      <vt:lpstr>HTO_20260609_MULT!ReturnDates4</vt:lpstr>
      <vt:lpstr>HTO_20260609_MULT!ReturnDates5</vt:lpstr>
      <vt:lpstr>HTO_20260609_MULT!ReturnDates6</vt:lpstr>
      <vt:lpstr>HTO_20260609_MULT!RgsnBeta</vt:lpstr>
      <vt:lpstr>HTO_20260609_MULT!RgsnBeta2</vt:lpstr>
      <vt:lpstr>HTO_20260609_MULT!RgsnBeta3</vt:lpstr>
      <vt:lpstr>HTO_20260609_MULT!RgsnBeta4</vt:lpstr>
      <vt:lpstr>HTO_20260609_MULT!RgsnBeta5</vt:lpstr>
      <vt:lpstr>HTO_20260609_MULT!RgsnBeta6</vt:lpstr>
      <vt:lpstr>HTO_20260609_MULT!RgsnLNBeta</vt:lpstr>
      <vt:lpstr>HTO_20260609_MULT!RgsnLNBeta2</vt:lpstr>
      <vt:lpstr>HTO_20260609_MULT!RgsnLNBeta3</vt:lpstr>
      <vt:lpstr>HTO_20260609_MULT!RgsnLNBeta4</vt:lpstr>
      <vt:lpstr>HTO_20260609_MULT!RgsnLNBeta5</vt:lpstr>
      <vt:lpstr>HTO_20260609_MULT!RgsnLNBeta6</vt:lpstr>
      <vt:lpstr>HTO_20260609_MULT!Variance</vt:lpstr>
      <vt:lpstr>HTO_20260609_MULT!Variance2</vt:lpstr>
      <vt:lpstr>HTO_20260609_MULT!Variance3</vt:lpstr>
      <vt:lpstr>HTO_20260609_MULT!Variance4</vt:lpstr>
      <vt:lpstr>HTO_20260609_MULT!Variance5</vt:lpstr>
      <vt:lpstr>HTO_20260609_MULT!Variance6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2026-07-10T07:36:38Z</dcterms:created>
  <dcterms:modified xsi:type="dcterms:W3CDTF">2026-07-10T07:36:41Z</dcterms:modified>
</cp:coreProperties>
</file>